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3040" windowHeight="819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E31" i="2" l="1"/>
  <c r="F31" i="2"/>
  <c r="G31" i="2"/>
  <c r="H31" i="2"/>
  <c r="I31" i="2"/>
  <c r="D31" i="2"/>
  <c r="E29" i="2"/>
  <c r="F29" i="2"/>
  <c r="G29" i="2"/>
  <c r="H29" i="2"/>
  <c r="I29" i="2"/>
  <c r="D29" i="2"/>
  <c r="E26" i="2"/>
  <c r="F26" i="2"/>
  <c r="G26" i="2"/>
  <c r="H26" i="2"/>
  <c r="I26" i="2"/>
  <c r="D26" i="2"/>
  <c r="E16" i="2"/>
  <c r="F16" i="2"/>
  <c r="G16" i="2"/>
  <c r="H16" i="2"/>
  <c r="I16" i="2"/>
  <c r="D16" i="2"/>
  <c r="E8" i="2"/>
  <c r="F8" i="2"/>
  <c r="G8" i="2"/>
  <c r="H8" i="2"/>
  <c r="I8" i="2"/>
  <c r="D8" i="2"/>
  <c r="E4" i="2"/>
  <c r="F4" i="2"/>
  <c r="G4" i="2"/>
  <c r="H4" i="2"/>
  <c r="I4" i="2"/>
  <c r="D4" i="2"/>
</calcChain>
</file>

<file path=xl/sharedStrings.xml><?xml version="1.0" encoding="utf-8"?>
<sst xmlns="http://schemas.openxmlformats.org/spreadsheetml/2006/main" count="89" uniqueCount="80">
  <si>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</si>
  <si>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</si>
  <si>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</si>
  <si>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</si>
  <si>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</si>
  <si>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</si>
  <si>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</si>
  <si>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</si>
  <si>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</si>
  <si>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</si>
  <si>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</si>
  <si>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</si>
  <si>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</si>
  <si>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</si>
  <si>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</si>
  <si>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</si>
  <si>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</si>
  <si>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</si>
  <si>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</si>
  <si>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</si>
  <si>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</si>
  <si>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</si>
  <si>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</si>
  <si>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</si>
  <si>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</si>
  <si>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</si>
  <si>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</si>
  <si>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</si>
  <si>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</si>
  <si>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</si>
  <si>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</si>
  <si>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</si>
  <si>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</si>
  <si>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</si>
  <si>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</si>
  <si>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</si>
  <si>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</si>
  <si>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</si>
  <si>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</si>
  <si>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</si>
  <si>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</si>
  <si>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</si>
  <si>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</si>
  <si>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</si>
  <si>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</si>
  <si>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</si>
  <si>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</si>
  <si>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</si>
  <si>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</si>
  <si>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Tesorería Municipal</t>
  </si>
  <si>
    <t>REMUNERACIONES AL PERSONAL DE CARÁCTER PERMANENTE</t>
  </si>
  <si>
    <t>100000</t>
  </si>
  <si>
    <t>REMUNERACIONES ADICIONALES Y ESPECIALES</t>
  </si>
  <si>
    <t>OTRAS PRESTACIONES SOCIALES Y ECONÓMICAS</t>
  </si>
  <si>
    <t>MATERIALES Y SUMINISTROS</t>
  </si>
  <si>
    <t>MATERIALES DE ADMINISTRACIÓN, EMISIÓN DE DOCUMENTOS Y ARTÍCULOS OFICIALES</t>
  </si>
  <si>
    <t>ALIMENTOS Y UTENSILIOS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</si>
  <si>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</si>
  <si>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</si>
  <si>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</si>
  <si>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</si>
  <si>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</si>
  <si>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</si>
  <si>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</si>
  <si>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</si>
  <si>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</si>
  <si>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</si>
  <si>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</si>
  <si>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</si>
  <si>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TRASLADOS Y VIÁTICOS</t>
  </si>
  <si>
    <t>SERVICIOS OFICIALES</t>
  </si>
  <si>
    <t>OTROS SERVICIOS GENERALES</t>
  </si>
  <si>
    <t>TRANSFERENCIAS, ASIGNACIONES, SUBSIDIOS Y OTRAS AYUDAS</t>
  </si>
  <si>
    <t>AYUDAS SOCIALES</t>
  </si>
  <si>
    <t>PENSIONES Y JUBILACIONES</t>
  </si>
  <si>
    <t>BIENES MUEBLES, INMUEBLES E INTANGIBLES</t>
  </si>
  <si>
    <t>MOBILIARIO Y EQUIPO DE ADMINISTRACIÓN</t>
  </si>
  <si>
    <t>INVERSIÓN PÚBLICA</t>
  </si>
  <si>
    <t>OBRA PÚBLICA EN BIENES DE DOMINIO PÚBLICO</t>
  </si>
  <si>
    <t>https://mineraldelmontehidalgo.gob.mx/wp-content/uploads/armo/2025/e_a_e_p_e 1er T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</si>
</sst>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Fill="1"/>
    <xf numFmtId="14" fontId="0" fillId="0" borderId="0" xfId="0" applyNumberFormat="1" applyFill="1"/>
    <xf numFmtId="0" fontId="5" fillId="0" borderId="0" xfId="2" applyFill="1"/>
    <xf numFmtId="0" fontId="0" fillId="0" borderId="2" xfId="0" applyBorder="1"/>
    <xf numFmtId="0" fontId="4" fillId="3" borderId="2" xfId="0" applyFont="1" applyFill="1" applyBorder="1" applyAlignment="1">
      <alignment horizontal="left" vertical="center"/>
    </xf>
    <xf numFmtId="0" fontId="4" fillId="0" borderId="2" xfId="0" applyFont="1" applyBorder="1"/>
    <xf numFmtId="164" fontId="4" fillId="3" borderId="2" xfId="1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164" fontId="3" fillId="3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164" fontId="4" fillId="3" borderId="0" xfId="1" applyNumberFormat="1" applyFont="1" applyFill="1" applyBorder="1" applyAlignment="1">
      <alignment horizontal="center" vertical="center"/>
    </xf>
    <xf numFmtId="164" fontId="3" fillId="3" borderId="0" xfId="1" applyNumberFormat="1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164" fontId="4" fillId="3" borderId="0" xfId="1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armo/2025/e_a_e_p_e%201er%20T%20202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28515625" bestFit="1" customWidth="1"/>
    <col min="7" max="7" width="20" bestFit="1" customWidth="1"/>
    <col min="8" max="8" width="16.5703125" customWidth="1"/>
  </cols>
  <sheetData>
    <row r="1" spans="1:9" hidden="1" x14ac:dyDescent="0.25">
      <c r="A1" t="s">
        <v>0</v>
      </c>
    </row>
    <row r="2" spans="1:9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9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9" t="s">
        <v>22</v>
      </c>
      <c r="B6" s="20"/>
      <c r="C6" s="20"/>
      <c r="D6" s="20"/>
      <c r="E6" s="20"/>
      <c r="F6" s="20"/>
      <c r="G6" s="20"/>
      <c r="H6" s="2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3" customFormat="1" x14ac:dyDescent="0.25">
      <c r="A8" s="3">
        <v>2025</v>
      </c>
      <c r="B8" s="4">
        <v>45658</v>
      </c>
      <c r="C8" s="4">
        <v>45747</v>
      </c>
      <c r="D8" s="3">
        <v>1</v>
      </c>
      <c r="E8" s="5" t="s">
        <v>79</v>
      </c>
      <c r="F8" s="3" t="s">
        <v>49</v>
      </c>
      <c r="G8" s="4">
        <v>45757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3" zoomScale="85" zoomScaleNormal="85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74.28515625" bestFit="1" customWidth="1"/>
    <col min="4" max="4" width="24.7109375" bestFit="1" customWidth="1"/>
    <col min="5" max="5" width="29.28515625" bestFit="1" customWidth="1"/>
    <col min="6" max="8" width="13.42578125" bestFit="1" customWidth="1"/>
    <col min="9" max="9" width="13.71093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s="10" customFormat="1" x14ac:dyDescent="0.25">
      <c r="A4" s="6">
        <v>1</v>
      </c>
      <c r="B4" s="7" t="s">
        <v>51</v>
      </c>
      <c r="C4" s="8" t="s">
        <v>50</v>
      </c>
      <c r="D4" s="9">
        <f>+D5+D6+D7</f>
        <v>38380952.759999998</v>
      </c>
      <c r="E4" s="9">
        <f t="shared" ref="E4:I4" si="0">+E5+E6+E7</f>
        <v>300</v>
      </c>
      <c r="F4" s="9">
        <f t="shared" si="0"/>
        <v>38381252.760000005</v>
      </c>
      <c r="G4" s="9">
        <f t="shared" si="0"/>
        <v>7234342.0800000001</v>
      </c>
      <c r="H4" s="9">
        <f t="shared" si="0"/>
        <v>7234342.0800000001</v>
      </c>
      <c r="I4" s="9">
        <f t="shared" si="0"/>
        <v>31146910.68</v>
      </c>
    </row>
    <row r="5" spans="1:9" s="10" customFormat="1" x14ac:dyDescent="0.25">
      <c r="A5" s="10">
        <v>1</v>
      </c>
      <c r="B5" s="11">
        <v>110000</v>
      </c>
      <c r="C5" s="10" t="s">
        <v>50</v>
      </c>
      <c r="D5" s="12">
        <v>26586433.559999999</v>
      </c>
      <c r="E5" s="12">
        <v>-45443.95</v>
      </c>
      <c r="F5" s="12">
        <v>26540989.609999999</v>
      </c>
      <c r="G5" s="12">
        <v>6299669.7000000002</v>
      </c>
      <c r="H5" s="12">
        <v>6299669.7000000002</v>
      </c>
      <c r="I5" s="12">
        <v>20241319.91</v>
      </c>
    </row>
    <row r="6" spans="1:9" s="10" customFormat="1" x14ac:dyDescent="0.25">
      <c r="A6" s="10">
        <v>1</v>
      </c>
      <c r="B6" s="11">
        <v>130000</v>
      </c>
      <c r="C6" s="10" t="s">
        <v>52</v>
      </c>
      <c r="D6" s="12">
        <v>9761657.6300000008</v>
      </c>
      <c r="E6" s="12">
        <v>100</v>
      </c>
      <c r="F6" s="12">
        <v>9761757.6300000008</v>
      </c>
      <c r="G6" s="12">
        <v>613906.06000000006</v>
      </c>
      <c r="H6" s="12">
        <v>613906.06000000006</v>
      </c>
      <c r="I6" s="12">
        <v>9147851.5700000003</v>
      </c>
    </row>
    <row r="7" spans="1:9" s="10" customFormat="1" x14ac:dyDescent="0.25">
      <c r="A7" s="10">
        <v>1</v>
      </c>
      <c r="B7" s="11">
        <v>150000</v>
      </c>
      <c r="C7" s="10" t="s">
        <v>53</v>
      </c>
      <c r="D7" s="12">
        <v>2032861.57</v>
      </c>
      <c r="E7" s="12">
        <v>45643.95</v>
      </c>
      <c r="F7" s="12">
        <v>2078505.52</v>
      </c>
      <c r="G7" s="12">
        <v>320766.32</v>
      </c>
      <c r="H7" s="12">
        <v>320766.32</v>
      </c>
      <c r="I7" s="12">
        <v>1757739.2</v>
      </c>
    </row>
    <row r="8" spans="1:9" s="14" customFormat="1" x14ac:dyDescent="0.25">
      <c r="A8" s="10">
        <v>1</v>
      </c>
      <c r="B8" s="13">
        <v>200000</v>
      </c>
      <c r="C8" s="14" t="s">
        <v>54</v>
      </c>
      <c r="D8" s="15">
        <f>SUM(D9:D15)</f>
        <v>7318887.7299999995</v>
      </c>
      <c r="E8" s="15">
        <f t="shared" ref="E8:I8" si="1">SUM(E9:E15)</f>
        <v>0</v>
      </c>
      <c r="F8" s="15">
        <f t="shared" si="1"/>
        <v>7318887.7299999995</v>
      </c>
      <c r="G8" s="15">
        <f t="shared" si="1"/>
        <v>726538.22</v>
      </c>
      <c r="H8" s="15">
        <f t="shared" si="1"/>
        <v>726538.22</v>
      </c>
      <c r="I8" s="15">
        <f t="shared" si="1"/>
        <v>6592349.5099999998</v>
      </c>
    </row>
    <row r="9" spans="1:9" s="10" customFormat="1" x14ac:dyDescent="0.25">
      <c r="A9" s="10">
        <v>1</v>
      </c>
      <c r="B9" s="11">
        <v>210000</v>
      </c>
      <c r="C9" s="10" t="s">
        <v>55</v>
      </c>
      <c r="D9" s="12">
        <v>894820.4</v>
      </c>
      <c r="E9" s="12">
        <v>0</v>
      </c>
      <c r="F9" s="12">
        <v>894820.4</v>
      </c>
      <c r="G9" s="12">
        <v>9280</v>
      </c>
      <c r="H9" s="12">
        <v>9280</v>
      </c>
      <c r="I9" s="12">
        <v>885540.4</v>
      </c>
    </row>
    <row r="10" spans="1:9" s="10" customFormat="1" x14ac:dyDescent="0.25">
      <c r="A10" s="10">
        <v>1</v>
      </c>
      <c r="B10" s="11">
        <v>220000</v>
      </c>
      <c r="C10" s="10" t="s">
        <v>56</v>
      </c>
      <c r="D10" s="12">
        <v>491962.16</v>
      </c>
      <c r="E10" s="12">
        <v>0</v>
      </c>
      <c r="F10" s="12">
        <v>491962.16</v>
      </c>
      <c r="G10" s="12">
        <v>5173.2</v>
      </c>
      <c r="H10" s="12">
        <v>5173.2</v>
      </c>
      <c r="I10" s="12">
        <v>486788.96</v>
      </c>
    </row>
    <row r="11" spans="1:9" s="10" customFormat="1" x14ac:dyDescent="0.25">
      <c r="A11" s="10">
        <v>1</v>
      </c>
      <c r="B11" s="11">
        <v>240000</v>
      </c>
      <c r="C11" s="10" t="s">
        <v>57</v>
      </c>
      <c r="D11" s="12">
        <v>772879.73</v>
      </c>
      <c r="E11" s="12">
        <v>0</v>
      </c>
      <c r="F11" s="12">
        <v>772879.73</v>
      </c>
      <c r="G11" s="12">
        <v>0</v>
      </c>
      <c r="H11" s="12">
        <v>0</v>
      </c>
      <c r="I11" s="12">
        <v>772879.73</v>
      </c>
    </row>
    <row r="12" spans="1:9" s="10" customFormat="1" x14ac:dyDescent="0.25">
      <c r="A12" s="10">
        <v>1</v>
      </c>
      <c r="B12" s="11">
        <v>250000</v>
      </c>
      <c r="C12" s="10" t="s">
        <v>58</v>
      </c>
      <c r="D12" s="12">
        <v>142843.32</v>
      </c>
      <c r="E12" s="12">
        <v>0</v>
      </c>
      <c r="F12" s="12">
        <v>142843.32</v>
      </c>
      <c r="G12" s="12">
        <v>0</v>
      </c>
      <c r="H12" s="12">
        <v>0</v>
      </c>
      <c r="I12" s="12">
        <v>142843.32</v>
      </c>
    </row>
    <row r="13" spans="1:9" s="10" customFormat="1" x14ac:dyDescent="0.25">
      <c r="A13" s="10">
        <v>1</v>
      </c>
      <c r="B13" s="11">
        <v>260000</v>
      </c>
      <c r="C13" s="10" t="s">
        <v>59</v>
      </c>
      <c r="D13" s="12">
        <v>3780000</v>
      </c>
      <c r="E13" s="12">
        <v>0</v>
      </c>
      <c r="F13" s="12">
        <v>3780000</v>
      </c>
      <c r="G13" s="12">
        <v>705166.47</v>
      </c>
      <c r="H13" s="12">
        <v>705166.47</v>
      </c>
      <c r="I13" s="12">
        <v>3074833.53</v>
      </c>
    </row>
    <row r="14" spans="1:9" s="10" customFormat="1" x14ac:dyDescent="0.25">
      <c r="A14" s="10">
        <v>1</v>
      </c>
      <c r="B14" s="11">
        <v>270000</v>
      </c>
      <c r="C14" s="10" t="s">
        <v>60</v>
      </c>
      <c r="D14" s="12">
        <v>508477.48</v>
      </c>
      <c r="E14" s="12">
        <v>0</v>
      </c>
      <c r="F14" s="12">
        <v>508477.48</v>
      </c>
      <c r="G14" s="12">
        <v>0</v>
      </c>
      <c r="H14" s="12">
        <v>0</v>
      </c>
      <c r="I14" s="12">
        <v>508477.48</v>
      </c>
    </row>
    <row r="15" spans="1:9" s="10" customFormat="1" x14ac:dyDescent="0.25">
      <c r="A15" s="10">
        <v>1</v>
      </c>
      <c r="B15" s="11">
        <v>290000</v>
      </c>
      <c r="C15" s="10" t="s">
        <v>61</v>
      </c>
      <c r="D15" s="12">
        <v>727904.64</v>
      </c>
      <c r="E15" s="12">
        <v>0</v>
      </c>
      <c r="F15" s="12">
        <v>727904.64</v>
      </c>
      <c r="G15" s="12">
        <v>6918.55</v>
      </c>
      <c r="H15" s="12">
        <v>6918.55</v>
      </c>
      <c r="I15" s="12">
        <v>720986.09</v>
      </c>
    </row>
    <row r="16" spans="1:9" s="10" customFormat="1" x14ac:dyDescent="0.25">
      <c r="A16" s="10">
        <v>1</v>
      </c>
      <c r="B16" s="13">
        <v>300000</v>
      </c>
      <c r="C16" s="14" t="s">
        <v>62</v>
      </c>
      <c r="D16" s="15">
        <f>SUM(D17:D25)</f>
        <v>13230021.23</v>
      </c>
      <c r="E16" s="15">
        <f t="shared" ref="E16:I16" si="2">SUM(E17:E25)</f>
        <v>0</v>
      </c>
      <c r="F16" s="15">
        <f t="shared" si="2"/>
        <v>13230021.23</v>
      </c>
      <c r="G16" s="15">
        <f t="shared" si="2"/>
        <v>2395471.5</v>
      </c>
      <c r="H16" s="15">
        <f t="shared" si="2"/>
        <v>2395471.5</v>
      </c>
      <c r="I16" s="15">
        <f t="shared" si="2"/>
        <v>10834549.73</v>
      </c>
    </row>
    <row r="17" spans="1:9" s="10" customFormat="1" x14ac:dyDescent="0.25">
      <c r="A17" s="10">
        <v>1</v>
      </c>
      <c r="B17" s="11">
        <v>310000</v>
      </c>
      <c r="C17" s="10" t="s">
        <v>63</v>
      </c>
      <c r="D17" s="12">
        <v>5432145.1500000004</v>
      </c>
      <c r="E17" s="12">
        <v>0</v>
      </c>
      <c r="F17" s="12">
        <v>5432145.1500000004</v>
      </c>
      <c r="G17" s="12">
        <v>810298.17</v>
      </c>
      <c r="H17" s="12">
        <v>810298.17</v>
      </c>
      <c r="I17" s="12">
        <v>4621846.9800000004</v>
      </c>
    </row>
    <row r="18" spans="1:9" s="10" customFormat="1" x14ac:dyDescent="0.25">
      <c r="A18" s="10">
        <v>1</v>
      </c>
      <c r="B18" s="11">
        <v>320000</v>
      </c>
      <c r="C18" s="10" t="s">
        <v>64</v>
      </c>
      <c r="D18" s="12">
        <v>441480.6</v>
      </c>
      <c r="E18" s="12">
        <v>0</v>
      </c>
      <c r="F18" s="12">
        <v>441480.6</v>
      </c>
      <c r="G18" s="12">
        <v>15045.2</v>
      </c>
      <c r="H18" s="12">
        <v>15045.2</v>
      </c>
      <c r="I18" s="12">
        <v>426435.4</v>
      </c>
    </row>
    <row r="19" spans="1:9" s="10" customFormat="1" x14ac:dyDescent="0.25">
      <c r="A19" s="10">
        <v>1</v>
      </c>
      <c r="B19" s="11">
        <v>330000</v>
      </c>
      <c r="C19" s="10" t="s">
        <v>65</v>
      </c>
      <c r="D19" s="12">
        <v>678909.8</v>
      </c>
      <c r="E19" s="12">
        <v>34858</v>
      </c>
      <c r="F19" s="12">
        <v>713767.8</v>
      </c>
      <c r="G19" s="12">
        <v>37058</v>
      </c>
      <c r="H19" s="12">
        <v>37058</v>
      </c>
      <c r="I19" s="12">
        <v>676709.8</v>
      </c>
    </row>
    <row r="20" spans="1:9" s="10" customFormat="1" x14ac:dyDescent="0.25">
      <c r="A20" s="10">
        <v>1</v>
      </c>
      <c r="B20" s="11">
        <v>340000</v>
      </c>
      <c r="C20" s="10" t="s">
        <v>66</v>
      </c>
      <c r="D20" s="12">
        <v>485068.91</v>
      </c>
      <c r="E20" s="12">
        <v>0</v>
      </c>
      <c r="F20" s="12">
        <v>485068.91</v>
      </c>
      <c r="G20" s="12">
        <v>29342.28</v>
      </c>
      <c r="H20" s="12">
        <v>29342.28</v>
      </c>
      <c r="I20" s="12">
        <v>455726.63</v>
      </c>
    </row>
    <row r="21" spans="1:9" s="10" customFormat="1" x14ac:dyDescent="0.25">
      <c r="A21" s="10">
        <v>1</v>
      </c>
      <c r="B21" s="11">
        <v>350000</v>
      </c>
      <c r="C21" s="10" t="s">
        <v>67</v>
      </c>
      <c r="D21" s="12">
        <v>2148678.4</v>
      </c>
      <c r="E21" s="12">
        <v>-34858</v>
      </c>
      <c r="F21" s="12">
        <v>2113820.4</v>
      </c>
      <c r="G21" s="12">
        <v>247548.4</v>
      </c>
      <c r="H21" s="12">
        <v>247548.4</v>
      </c>
      <c r="I21" s="12">
        <v>1866272</v>
      </c>
    </row>
    <row r="22" spans="1:9" s="10" customFormat="1" x14ac:dyDescent="0.25">
      <c r="A22" s="10">
        <v>1</v>
      </c>
      <c r="B22" s="11">
        <v>360000</v>
      </c>
      <c r="C22" s="10" t="s">
        <v>68</v>
      </c>
      <c r="D22" s="12">
        <v>120816.96000000001</v>
      </c>
      <c r="E22" s="12">
        <v>0</v>
      </c>
      <c r="F22" s="12">
        <v>120816.96000000001</v>
      </c>
      <c r="G22" s="12">
        <v>0</v>
      </c>
      <c r="H22" s="12">
        <v>0</v>
      </c>
      <c r="I22" s="12">
        <v>120816.96000000001</v>
      </c>
    </row>
    <row r="23" spans="1:9" s="10" customFormat="1" x14ac:dyDescent="0.25">
      <c r="A23" s="10">
        <v>1</v>
      </c>
      <c r="B23" s="11">
        <v>370000</v>
      </c>
      <c r="C23" s="10" t="s">
        <v>69</v>
      </c>
      <c r="D23" s="12">
        <v>104800</v>
      </c>
      <c r="E23" s="12">
        <v>0</v>
      </c>
      <c r="F23" s="12">
        <v>104800</v>
      </c>
      <c r="G23" s="12">
        <v>0</v>
      </c>
      <c r="H23" s="12">
        <v>0</v>
      </c>
      <c r="I23" s="12">
        <v>104800</v>
      </c>
    </row>
    <row r="24" spans="1:9" s="10" customFormat="1" x14ac:dyDescent="0.25">
      <c r="A24" s="10">
        <v>1</v>
      </c>
      <c r="B24" s="11">
        <v>380000</v>
      </c>
      <c r="C24" s="10" t="s">
        <v>70</v>
      </c>
      <c r="D24" s="12">
        <v>1924121.37</v>
      </c>
      <c r="E24" s="12">
        <v>0</v>
      </c>
      <c r="F24" s="12">
        <v>1924121.37</v>
      </c>
      <c r="G24" s="12">
        <v>987272.45</v>
      </c>
      <c r="H24" s="12">
        <v>987272.45</v>
      </c>
      <c r="I24" s="12">
        <v>936848.92</v>
      </c>
    </row>
    <row r="25" spans="1:9" s="10" customFormat="1" x14ac:dyDescent="0.25">
      <c r="A25" s="10">
        <v>1</v>
      </c>
      <c r="B25" s="11">
        <v>390000</v>
      </c>
      <c r="C25" s="10" t="s">
        <v>71</v>
      </c>
      <c r="D25" s="12">
        <v>1894000.04</v>
      </c>
      <c r="E25" s="12">
        <v>0</v>
      </c>
      <c r="F25" s="12">
        <v>1894000.04</v>
      </c>
      <c r="G25" s="12">
        <v>268907</v>
      </c>
      <c r="H25" s="12">
        <v>268907</v>
      </c>
      <c r="I25" s="12">
        <v>1625093.04</v>
      </c>
    </row>
    <row r="26" spans="1:9" s="10" customFormat="1" x14ac:dyDescent="0.25">
      <c r="A26" s="10">
        <v>1</v>
      </c>
      <c r="B26" s="13">
        <v>400000</v>
      </c>
      <c r="C26" s="14" t="s">
        <v>72</v>
      </c>
      <c r="D26" s="15">
        <f>SUM(D27:D28)</f>
        <v>2521553</v>
      </c>
      <c r="E26" s="15">
        <f t="shared" ref="E26:I26" si="3">SUM(E27:E28)</f>
        <v>0</v>
      </c>
      <c r="F26" s="15">
        <f t="shared" si="3"/>
        <v>2521553</v>
      </c>
      <c r="G26" s="15">
        <f t="shared" si="3"/>
        <v>355777.66</v>
      </c>
      <c r="H26" s="15">
        <f t="shared" si="3"/>
        <v>355777.66</v>
      </c>
      <c r="I26" s="15">
        <f t="shared" si="3"/>
        <v>2165775.34</v>
      </c>
    </row>
    <row r="27" spans="1:9" s="10" customFormat="1" x14ac:dyDescent="0.25">
      <c r="A27" s="10">
        <v>1</v>
      </c>
      <c r="B27" s="11">
        <v>440000</v>
      </c>
      <c r="C27" s="10" t="s">
        <v>73</v>
      </c>
      <c r="D27" s="12">
        <v>965704</v>
      </c>
      <c r="E27" s="12">
        <v>0</v>
      </c>
      <c r="F27" s="12">
        <v>965704</v>
      </c>
      <c r="G27" s="12">
        <v>3400</v>
      </c>
      <c r="H27" s="12">
        <v>3400</v>
      </c>
      <c r="I27" s="12">
        <v>962304</v>
      </c>
    </row>
    <row r="28" spans="1:9" s="10" customFormat="1" x14ac:dyDescent="0.25">
      <c r="A28" s="10">
        <v>1</v>
      </c>
      <c r="B28" s="11">
        <v>450000</v>
      </c>
      <c r="C28" s="16" t="s">
        <v>74</v>
      </c>
      <c r="D28" s="12">
        <v>1555849</v>
      </c>
      <c r="E28" s="12">
        <v>0</v>
      </c>
      <c r="F28" s="12">
        <v>1555849</v>
      </c>
      <c r="G28" s="12">
        <v>352377.66</v>
      </c>
      <c r="H28" s="12">
        <v>352377.66</v>
      </c>
      <c r="I28" s="17">
        <v>1203471.3400000001</v>
      </c>
    </row>
    <row r="29" spans="1:9" s="10" customFormat="1" x14ac:dyDescent="0.25">
      <c r="A29" s="10">
        <v>1</v>
      </c>
      <c r="B29" s="11">
        <v>500000</v>
      </c>
      <c r="C29" s="18" t="s">
        <v>75</v>
      </c>
      <c r="D29" s="15">
        <f>SUM(D30)</f>
        <v>245000</v>
      </c>
      <c r="E29" s="15">
        <f t="shared" ref="E29:I29" si="4">SUM(E30)</f>
        <v>0</v>
      </c>
      <c r="F29" s="15">
        <f t="shared" si="4"/>
        <v>245000</v>
      </c>
      <c r="G29" s="15">
        <f t="shared" si="4"/>
        <v>0</v>
      </c>
      <c r="H29" s="15">
        <f t="shared" si="4"/>
        <v>0</v>
      </c>
      <c r="I29" s="15">
        <f t="shared" si="4"/>
        <v>245000</v>
      </c>
    </row>
    <row r="30" spans="1:9" s="10" customFormat="1" x14ac:dyDescent="0.25">
      <c r="A30" s="10">
        <v>1</v>
      </c>
      <c r="B30" s="11">
        <v>510000</v>
      </c>
      <c r="C30" s="16" t="s">
        <v>76</v>
      </c>
      <c r="D30" s="12">
        <v>245000</v>
      </c>
      <c r="E30" s="12">
        <v>0</v>
      </c>
      <c r="F30" s="12">
        <v>245000</v>
      </c>
      <c r="G30" s="12">
        <v>0</v>
      </c>
      <c r="H30" s="12">
        <v>0</v>
      </c>
      <c r="I30" s="12">
        <v>245000</v>
      </c>
    </row>
    <row r="31" spans="1:9" s="10" customFormat="1" x14ac:dyDescent="0.25">
      <c r="A31" s="10">
        <v>1</v>
      </c>
      <c r="B31" s="13">
        <v>600000</v>
      </c>
      <c r="C31" s="18" t="s">
        <v>77</v>
      </c>
      <c r="D31" s="15">
        <f>+D32</f>
        <v>7472975</v>
      </c>
      <c r="E31" s="15">
        <f t="shared" ref="E31:I31" si="5">+E32</f>
        <v>0</v>
      </c>
      <c r="F31" s="15">
        <f t="shared" si="5"/>
        <v>7472975</v>
      </c>
      <c r="G31" s="15">
        <f t="shared" si="5"/>
        <v>0</v>
      </c>
      <c r="H31" s="15">
        <f t="shared" si="5"/>
        <v>0</v>
      </c>
      <c r="I31" s="15">
        <f t="shared" si="5"/>
        <v>7472975</v>
      </c>
    </row>
    <row r="32" spans="1:9" s="10" customFormat="1" x14ac:dyDescent="0.25">
      <c r="A32" s="10">
        <v>1</v>
      </c>
      <c r="B32" s="11">
        <v>610000</v>
      </c>
      <c r="C32" s="16" t="s">
        <v>78</v>
      </c>
      <c r="D32" s="12">
        <v>7472975</v>
      </c>
      <c r="E32" s="12">
        <v>0</v>
      </c>
      <c r="F32" s="12">
        <v>7472975</v>
      </c>
      <c r="G32" s="12">
        <v>0</v>
      </c>
      <c r="H32" s="12">
        <v>0</v>
      </c>
      <c r="I32" s="12">
        <v>7472975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2025-03-26T20:18:06Z</dcterms:created>
  <dcterms:modified xsi:type="dcterms:W3CDTF">2025-05-01T00:07:33Z</dcterms:modified>
</cp:coreProperties>
</file>