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apTop\Documents\MdM\TRANSPARECIA\2026\1er trim 2026\Teso\FORMATOS\"/>
    </mc:Choice>
  </mc:AlternateContent>
  <bookViews>
    <workbookView xWindow="0" yWindow="0" windowWidth="20490" windowHeight="6450"/>
  </bookViews>
  <sheets>
    <sheet name="Reporte de Formatos" sheetId="1" r:id="rId1"/>
    <sheet name="Tabla_393859" sheetId="2" r:id="rId2"/>
  </sheets>
  <calcPr calcId="162913"/>
</workbook>
</file>

<file path=xl/calcChain.xml><?xml version="1.0" encoding="utf-8"?>
<calcChain xmlns="http://schemas.openxmlformats.org/spreadsheetml/2006/main">
  <c r="I34" i="2" l="1"/>
  <c r="D8" i="2"/>
  <c r="F8" i="2"/>
  <c r="I30" i="2"/>
  <c r="G34" i="2" l="1"/>
  <c r="H34" i="2"/>
  <c r="H30" i="2" l="1"/>
  <c r="G30" i="2"/>
  <c r="E30" i="2"/>
  <c r="D30" i="2"/>
  <c r="H4" i="2"/>
  <c r="I4" i="2"/>
  <c r="G4" i="2"/>
  <c r="E4" i="2"/>
  <c r="D4" i="2"/>
  <c r="E34" i="2" l="1"/>
  <c r="D34" i="2"/>
  <c r="E27" i="2"/>
  <c r="G27" i="2"/>
  <c r="H27" i="2"/>
  <c r="I27" i="2"/>
  <c r="D27" i="2"/>
  <c r="E17" i="2"/>
  <c r="G17" i="2"/>
  <c r="H17" i="2"/>
  <c r="I17" i="2"/>
  <c r="D17" i="2"/>
  <c r="E8" i="2"/>
  <c r="G8" i="2"/>
  <c r="H8" i="2"/>
  <c r="I8" i="2"/>
  <c r="F27" i="2" l="1"/>
  <c r="F34" i="2"/>
  <c r="F30" i="2"/>
  <c r="F17" i="2"/>
  <c r="F4" i="2"/>
</calcChain>
</file>

<file path=xl/sharedStrings.xml><?xml version="1.0" encoding="utf-8"?>
<sst xmlns="http://schemas.openxmlformats.org/spreadsheetml/2006/main" count="92" uniqueCount="83">
  <si>
    <t>46582</t>
  </si>
  <si>
    <t>TÍTULO</t>
  </si>
  <si>
    <t>NOMBRE CORTO</t>
  </si>
  <si>
    <t>DESCRIPCIÓN</t>
  </si>
  <si>
    <t>Presupuesto asignado_Ejercicio de los egresos presupuestarios</t>
  </si>
  <si>
    <t>a69_f21_b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</si>
  <si>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</si>
  <si>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</si>
  <si>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</si>
  <si>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</si>
  <si>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</si>
  <si>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</si>
  <si>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</si>
  <si>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</si>
  <si>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393851</t>
  </si>
  <si>
    <t>393856</t>
  </si>
  <si>
    <t>393855</t>
  </si>
  <si>
    <t>393859</t>
  </si>
  <si>
    <t>393854</t>
  </si>
  <si>
    <t>393858</t>
  </si>
  <si>
    <t>393853</t>
  </si>
  <si>
    <t>393857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</si>
  <si>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</si>
  <si>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</si>
  <si>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</si>
  <si>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</si>
  <si>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Tabla_393859</t>
  </si>
  <si>
    <t>Hipervínculo al Estado analítico del ejercicio del Presupuesto de Egresos</t>
  </si>
  <si>
    <t>Área(s) responsable(s) que genera(n), posee(n), publica(n) y actualizan la información</t>
  </si>
  <si>
    <t>Fecha de actualización</t>
  </si>
  <si>
    <t>Nota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</si>
  <si>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</si>
  <si>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</si>
  <si>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</si>
  <si>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</si>
  <si>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</si>
  <si>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</si>
  <si>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</si>
  <si>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</si>
  <si>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</si>
  <si>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</si>
  <si>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</si>
  <si>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</si>
  <si>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</si>
  <si>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</si>
  <si>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</si>
  <si>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</si>
  <si>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</si>
  <si>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</si>
  <si>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Tesorería Municipal</t>
  </si>
  <si>
    <t>REMUNERACIONES AL PERSONAL DE CARÁCTER PERMANENTE</t>
  </si>
  <si>
    <t>100000</t>
  </si>
  <si>
    <t>REMUNERACIONES ADICIONALES Y ESPECIALES</t>
  </si>
  <si>
    <t>OTRAS PRESTACIONES SOCIALES Y ECONÓMICAS</t>
  </si>
  <si>
    <t>MATERIALES Y SUMINISTROS</t>
  </si>
  <si>
    <t>MATERIALES DE ADMINISTRACIÓN, EMISIÓN DE DOCUMENTOS Y ARTÍCULOS OFICIALES</t>
  </si>
  <si>
    <t>ALIMENTOS Y UTENSILIOS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</si>
  <si>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</si>
  <si>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</si>
  <si>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</si>
  <si>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</si>
  <si>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HERRAMIENTAS, REFACCIONES Y ACCESORIOS MENORES</t>
  </si>
  <si>
    <t>SERVICIOS GENERALES</t>
  </si>
  <si>
    <t>SERVICIOS BÁSICOS</t>
  </si>
  <si>
    <t>SERVICIOS DE ARRENDAMIENTO</t>
  </si>
  <si>
    <t>SERVICIOS PROFESIONALES, CIENTÍFICOS, TÉCNICOS Y OTROS SERVICIOS</t>
  </si>
  <si>
    <t>SERVICIOS FINANCIEROS, BANCARIOS Y COMERCIALES</t>
  </si>
  <si>
    <t>SERVICIOS DE INSTALACIÓN, REPARACIÓN, MANTENIMIENTO Y CONSERVACIÓN</t>
  </si>
  <si>
    <t>SERVICIOS DE COMUNICACIÓN SOCIAL Y PUBLICIDAD</t>
  </si>
  <si>
    <t>SERVICIOS DE TRASLADOS Y VIÁTICOS</t>
  </si>
  <si>
    <t>SERVICIOS OFICIALES</t>
  </si>
  <si>
    <t>OTROS SERVICIOS GENERALES</t>
  </si>
  <si>
    <t>TRANSFERENCIAS, ASIGNACIONES, SUBSIDIOS Y OTRAS AYUDAS</t>
  </si>
  <si>
    <t>AYUDAS SOCIALES</t>
  </si>
  <si>
    <t>PENSIONES Y JUBILACIONES</t>
  </si>
  <si>
    <t>BIENES MUEBLES, INMUEBLES E INTANGIBLES</t>
  </si>
  <si>
    <t>MOBILIARIO Y EQUIPO DE ADMINISTRACIÓN</t>
  </si>
  <si>
    <t>INVERSIÓN PÚBLICA</t>
  </si>
  <si>
    <t>OBRA PÚBLICA EN BIENES DE DOMINIO PÚBLICO</t>
  </si>
  <si>
    <t>MATERIALES Y SUMINISTROS PARA SEGURIDAD</t>
  </si>
  <si>
    <t>MOBILIARIO Y EQUIPO EDUCACIONAL Y RECREATIVO</t>
  </si>
  <si>
    <t>EQUIPO E INSTRUMENTAL MÉDICO Y DE LABORATORIO</t>
  </si>
  <si>
    <t>https://mineraldelmontehidalgo.gob.mx/wp-content/uploads/armo/2026/e_a_e_p_e_c_o_g 1er T 2026.pdf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</si>
</sst>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#,##0.00_ ;\-#,##0.00\ "/>
  </numFmts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0" fontId="5" fillId="0" borderId="0" applyNumberFormat="0" applyFill="0" applyBorder="0" applyAlignment="0" applyProtection="0"/>
  </cellStyleXfs>
  <cellXfs count="2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0" fontId="5" fillId="0" borderId="0" xfId="2" applyFill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  <xf numFmtId="0" fontId="0" fillId="0" borderId="0" xfId="0" applyBorder="1" applyAlignment="1">
      <alignment horizontal="left"/>
    </xf>
    <xf numFmtId="164" fontId="3" fillId="3" borderId="0" xfId="1" applyNumberFormat="1" applyFont="1" applyFill="1" applyBorder="1" applyAlignment="1">
      <alignment horizontal="left" vertical="center"/>
    </xf>
    <xf numFmtId="164" fontId="3" fillId="3" borderId="0" xfId="1" applyNumberFormat="1" applyFont="1" applyFill="1" applyBorder="1" applyAlignment="1">
      <alignment horizontal="right" vertical="center"/>
    </xf>
    <xf numFmtId="0" fontId="0" fillId="0" borderId="2" xfId="0" applyBorder="1"/>
    <xf numFmtId="0" fontId="4" fillId="3" borderId="2" xfId="0" applyFont="1" applyFill="1" applyBorder="1" applyAlignment="1">
      <alignment horizontal="left" vertical="center"/>
    </xf>
    <xf numFmtId="0" fontId="4" fillId="0" borderId="2" xfId="0" applyFont="1" applyBorder="1"/>
    <xf numFmtId="164" fontId="4" fillId="3" borderId="2" xfId="1" applyNumberFormat="1" applyFont="1" applyFill="1" applyBorder="1" applyAlignment="1">
      <alignment horizontal="right" vertical="center"/>
    </xf>
    <xf numFmtId="0" fontId="0" fillId="0" borderId="0" xfId="0" applyBorder="1"/>
    <xf numFmtId="0" fontId="4" fillId="0" borderId="0" xfId="0" applyFont="1" applyBorder="1" applyAlignment="1">
      <alignment horizontal="left"/>
    </xf>
    <xf numFmtId="0" fontId="4" fillId="0" borderId="0" xfId="0" applyFont="1" applyBorder="1"/>
    <xf numFmtId="164" fontId="4" fillId="3" borderId="0" xfId="1" applyNumberFormat="1" applyFont="1" applyFill="1" applyBorder="1" applyAlignment="1">
      <alignment horizontal="right" vertical="center"/>
    </xf>
    <xf numFmtId="0" fontId="0" fillId="0" borderId="0" xfId="0" applyFont="1" applyBorder="1" applyAlignment="1">
      <alignment horizontal="right"/>
    </xf>
    <xf numFmtId="164" fontId="4" fillId="3" borderId="0" xfId="1" applyNumberFormat="1" applyFont="1" applyFill="1" applyBorder="1" applyAlignment="1">
      <alignment horizontal="left" vertical="center"/>
    </xf>
    <xf numFmtId="164" fontId="0" fillId="3" borderId="0" xfId="1" applyNumberFormat="1" applyFont="1" applyFill="1" applyBorder="1" applyAlignment="1">
      <alignment horizontal="left" vertical="center"/>
    </xf>
  </cellXfs>
  <cellStyles count="3">
    <cellStyle name="Hipervínculo" xfId="2" builtinId="8"/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mineraldelmontehidalgo.gob.mx/wp-content/uploads/armo/2026/e_a_e_p_e_c_o_g%201er%20T%202026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A8" sqref="A8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61.42578125" bestFit="1" customWidth="1"/>
    <col min="6" max="6" width="73.28515625" bestFit="1" customWidth="1"/>
    <col min="7" max="7" width="20" bestFit="1" customWidth="1"/>
    <col min="8" max="8" width="16.5703125" customWidth="1"/>
  </cols>
  <sheetData>
    <row r="1" spans="1:9" hidden="1" x14ac:dyDescent="0.25">
      <c r="A1" t="s">
        <v>0</v>
      </c>
    </row>
    <row r="2" spans="1:9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9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x14ac:dyDescent="0.25">
      <c r="A6" s="7" t="s">
        <v>22</v>
      </c>
      <c r="B6" s="8"/>
      <c r="C6" s="8"/>
      <c r="D6" s="8"/>
      <c r="E6" s="8"/>
      <c r="F6" s="8"/>
      <c r="G6" s="8"/>
      <c r="H6" s="8"/>
    </row>
    <row r="7" spans="1:9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</row>
    <row r="8" spans="1:9" x14ac:dyDescent="0.25">
      <c r="A8" s="4">
        <v>2026</v>
      </c>
      <c r="B8" s="5">
        <v>46023</v>
      </c>
      <c r="C8" s="5">
        <v>46112</v>
      </c>
      <c r="D8" s="3">
        <v>1</v>
      </c>
      <c r="E8" s="6" t="s">
        <v>82</v>
      </c>
      <c r="F8" s="3" t="s">
        <v>49</v>
      </c>
      <c r="G8" s="5">
        <v>46122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E8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opLeftCell="A3" zoomScale="85" zoomScaleNormal="85" workbookViewId="0">
      <selection activeCell="A3" sqref="A3"/>
    </sheetView>
  </sheetViews>
  <sheetFormatPr baseColWidth="10" defaultColWidth="8.85546875" defaultRowHeight="15" x14ac:dyDescent="0.25"/>
  <cols>
    <col min="1" max="1" width="3.42578125" style="17" bestFit="1" customWidth="1"/>
    <col min="2" max="2" width="29.28515625" style="17" bestFit="1" customWidth="1"/>
    <col min="3" max="3" width="77.28515625" style="17" bestFit="1" customWidth="1"/>
    <col min="4" max="4" width="24.7109375" style="17" bestFit="1" customWidth="1"/>
    <col min="5" max="5" width="29.28515625" style="17" bestFit="1" customWidth="1"/>
    <col min="6" max="9" width="15.7109375" style="17" customWidth="1"/>
    <col min="10" max="16384" width="8.85546875" style="17"/>
  </cols>
  <sheetData>
    <row r="1" spans="1:9" customFormat="1" hidden="1" x14ac:dyDescent="0.25">
      <c r="B1" t="s">
        <v>11</v>
      </c>
      <c r="C1" t="s">
        <v>11</v>
      </c>
      <c r="D1" t="s">
        <v>31</v>
      </c>
      <c r="E1" t="s">
        <v>31</v>
      </c>
      <c r="F1" t="s">
        <v>31</v>
      </c>
      <c r="G1" t="s">
        <v>31</v>
      </c>
      <c r="H1" t="s">
        <v>31</v>
      </c>
      <c r="I1" t="s">
        <v>31</v>
      </c>
    </row>
    <row r="2" spans="1:9" customFormat="1" hidden="1" x14ac:dyDescent="0.25">
      <c r="B2" t="s">
        <v>32</v>
      </c>
      <c r="C2" t="s">
        <v>33</v>
      </c>
      <c r="D2" t="s">
        <v>34</v>
      </c>
      <c r="E2" t="s">
        <v>35</v>
      </c>
      <c r="F2" t="s">
        <v>36</v>
      </c>
      <c r="G2" t="s">
        <v>37</v>
      </c>
      <c r="H2" t="s">
        <v>38</v>
      </c>
      <c r="I2" t="s">
        <v>39</v>
      </c>
    </row>
    <row r="3" spans="1:9" customFormat="1" x14ac:dyDescent="0.25">
      <c r="A3" s="1" t="s">
        <v>40</v>
      </c>
      <c r="B3" s="1" t="s">
        <v>41</v>
      </c>
      <c r="C3" s="1" t="s">
        <v>42</v>
      </c>
      <c r="D3" s="1" t="s">
        <v>43</v>
      </c>
      <c r="E3" s="1" t="s">
        <v>44</v>
      </c>
      <c r="F3" s="1" t="s">
        <v>45</v>
      </c>
      <c r="G3" s="1" t="s">
        <v>46</v>
      </c>
      <c r="H3" s="1" t="s">
        <v>47</v>
      </c>
      <c r="I3" s="1" t="s">
        <v>48</v>
      </c>
    </row>
    <row r="4" spans="1:9" x14ac:dyDescent="0.25">
      <c r="A4" s="13">
        <v>1</v>
      </c>
      <c r="B4" s="14" t="s">
        <v>51</v>
      </c>
      <c r="C4" s="15" t="s">
        <v>50</v>
      </c>
      <c r="D4" s="16">
        <f>SUM(D5:D7)</f>
        <v>39724093.339999996</v>
      </c>
      <c r="E4" s="16">
        <f>SUM(E5:E7)</f>
        <v>450</v>
      </c>
      <c r="F4" s="16">
        <f>+D4+E4</f>
        <v>39724543.339999996</v>
      </c>
      <c r="G4" s="16">
        <f>SUM(G5:G7)</f>
        <v>8861855.9700000007</v>
      </c>
      <c r="H4" s="16">
        <f>SUM(H5:H7)</f>
        <v>8861855.9700000007</v>
      </c>
      <c r="I4" s="16">
        <f>SUM(I5:I7)</f>
        <v>30862687.370000001</v>
      </c>
    </row>
    <row r="5" spans="1:9" x14ac:dyDescent="0.25">
      <c r="A5" s="17">
        <v>1</v>
      </c>
      <c r="B5" s="10">
        <v>110000</v>
      </c>
      <c r="C5" s="17" t="s">
        <v>50</v>
      </c>
      <c r="D5" s="12">
        <v>30586281.960000001</v>
      </c>
      <c r="E5" s="12">
        <v>0</v>
      </c>
      <c r="F5" s="12">
        <v>30586281.960000001</v>
      </c>
      <c r="G5" s="12">
        <v>7206795.3200000003</v>
      </c>
      <c r="H5" s="12">
        <v>7206795.3200000003</v>
      </c>
      <c r="I5" s="12">
        <v>23379486.640000001</v>
      </c>
    </row>
    <row r="6" spans="1:9" x14ac:dyDescent="0.25">
      <c r="A6" s="17">
        <v>1</v>
      </c>
      <c r="B6" s="10">
        <v>130000</v>
      </c>
      <c r="C6" s="17" t="s">
        <v>52</v>
      </c>
      <c r="D6" s="12">
        <v>8259105.4699999997</v>
      </c>
      <c r="E6" s="12">
        <v>400</v>
      </c>
      <c r="F6" s="12">
        <v>8259505.4699999997</v>
      </c>
      <c r="G6" s="12">
        <v>1393298.9</v>
      </c>
      <c r="H6" s="12">
        <v>1393298.9</v>
      </c>
      <c r="I6" s="12">
        <v>6866206.5700000003</v>
      </c>
    </row>
    <row r="7" spans="1:9" x14ac:dyDescent="0.25">
      <c r="A7" s="17">
        <v>1</v>
      </c>
      <c r="B7" s="10">
        <v>150000</v>
      </c>
      <c r="C7" s="17" t="s">
        <v>53</v>
      </c>
      <c r="D7" s="12">
        <v>878705.91</v>
      </c>
      <c r="E7" s="12">
        <v>50</v>
      </c>
      <c r="F7" s="12">
        <v>878755.91</v>
      </c>
      <c r="G7" s="12">
        <v>261761.75</v>
      </c>
      <c r="H7" s="12">
        <v>261761.75</v>
      </c>
      <c r="I7" s="12">
        <v>616994.16</v>
      </c>
    </row>
    <row r="8" spans="1:9" s="19" customFormat="1" x14ac:dyDescent="0.25">
      <c r="A8" s="17">
        <v>1</v>
      </c>
      <c r="B8" s="18">
        <v>200000</v>
      </c>
      <c r="C8" s="19" t="s">
        <v>54</v>
      </c>
      <c r="D8" s="20">
        <f t="shared" ref="D8:I8" si="0">SUM(D9:D16)</f>
        <v>6840105.3499999996</v>
      </c>
      <c r="E8" s="20">
        <f t="shared" si="0"/>
        <v>2</v>
      </c>
      <c r="F8" s="20">
        <f t="shared" si="0"/>
        <v>6840107.3499999996</v>
      </c>
      <c r="G8" s="20">
        <f t="shared" si="0"/>
        <v>1261694.3</v>
      </c>
      <c r="H8" s="20">
        <f t="shared" si="0"/>
        <v>1261694.3</v>
      </c>
      <c r="I8" s="20">
        <f t="shared" si="0"/>
        <v>5578413.0499999998</v>
      </c>
    </row>
    <row r="9" spans="1:9" x14ac:dyDescent="0.25">
      <c r="A9" s="17">
        <v>1</v>
      </c>
      <c r="B9" s="10">
        <v>210000</v>
      </c>
      <c r="C9" s="17" t="s">
        <v>55</v>
      </c>
      <c r="D9" s="12">
        <v>791912.34</v>
      </c>
      <c r="E9" s="12">
        <v>0</v>
      </c>
      <c r="F9" s="12">
        <v>791912.34</v>
      </c>
      <c r="G9" s="12">
        <v>93577.85</v>
      </c>
      <c r="H9" s="12">
        <v>93577.85</v>
      </c>
      <c r="I9" s="12">
        <v>698334.49</v>
      </c>
    </row>
    <row r="10" spans="1:9" x14ac:dyDescent="0.25">
      <c r="A10" s="17">
        <v>1</v>
      </c>
      <c r="B10" s="10">
        <v>220000</v>
      </c>
      <c r="C10" s="17" t="s">
        <v>56</v>
      </c>
      <c r="D10" s="12">
        <v>434407.23</v>
      </c>
      <c r="E10" s="12">
        <v>0</v>
      </c>
      <c r="F10" s="12">
        <v>434407.23</v>
      </c>
      <c r="G10" s="12">
        <v>118688.33</v>
      </c>
      <c r="H10" s="12">
        <v>118688.33</v>
      </c>
      <c r="I10" s="12">
        <v>315718.90000000002</v>
      </c>
    </row>
    <row r="11" spans="1:9" x14ac:dyDescent="0.25">
      <c r="A11" s="17">
        <v>1</v>
      </c>
      <c r="B11" s="10">
        <v>240000</v>
      </c>
      <c r="C11" s="17" t="s">
        <v>57</v>
      </c>
      <c r="D11" s="12">
        <v>748921.73</v>
      </c>
      <c r="E11" s="12">
        <v>0</v>
      </c>
      <c r="F11" s="12">
        <v>748921.73</v>
      </c>
      <c r="G11" s="12">
        <v>0</v>
      </c>
      <c r="H11" s="12">
        <v>0</v>
      </c>
      <c r="I11" s="12">
        <v>748921.73</v>
      </c>
    </row>
    <row r="12" spans="1:9" x14ac:dyDescent="0.25">
      <c r="A12" s="17">
        <v>1</v>
      </c>
      <c r="B12" s="10">
        <v>250000</v>
      </c>
      <c r="C12" s="17" t="s">
        <v>58</v>
      </c>
      <c r="D12" s="12">
        <v>85908.32</v>
      </c>
      <c r="E12" s="12">
        <v>1</v>
      </c>
      <c r="F12" s="12">
        <v>85909.32</v>
      </c>
      <c r="G12" s="12">
        <v>3418.61</v>
      </c>
      <c r="H12" s="12">
        <v>3418.61</v>
      </c>
      <c r="I12" s="12">
        <v>82490.710000000006</v>
      </c>
    </row>
    <row r="13" spans="1:9" x14ac:dyDescent="0.25">
      <c r="A13" s="17">
        <v>1</v>
      </c>
      <c r="B13" s="10">
        <v>260000</v>
      </c>
      <c r="C13" s="17" t="s">
        <v>59</v>
      </c>
      <c r="D13" s="12">
        <v>3716950.18</v>
      </c>
      <c r="E13" s="12">
        <v>0</v>
      </c>
      <c r="F13" s="12">
        <v>3716950.18</v>
      </c>
      <c r="G13" s="12">
        <v>1016544.51</v>
      </c>
      <c r="H13" s="12">
        <v>1016544.51</v>
      </c>
      <c r="I13" s="12">
        <v>2700405.67</v>
      </c>
    </row>
    <row r="14" spans="1:9" x14ac:dyDescent="0.25">
      <c r="A14" s="17">
        <v>1</v>
      </c>
      <c r="B14" s="10">
        <v>270000</v>
      </c>
      <c r="C14" s="17" t="s">
        <v>60</v>
      </c>
      <c r="D14" s="12">
        <v>423480</v>
      </c>
      <c r="E14" s="12">
        <v>1</v>
      </c>
      <c r="F14" s="12">
        <v>423481</v>
      </c>
      <c r="G14" s="12">
        <v>23200</v>
      </c>
      <c r="H14" s="12">
        <v>23200</v>
      </c>
      <c r="I14" s="12">
        <v>400281</v>
      </c>
    </row>
    <row r="15" spans="1:9" x14ac:dyDescent="0.25">
      <c r="A15" s="17">
        <v>1</v>
      </c>
      <c r="B15" s="10">
        <v>280000</v>
      </c>
      <c r="C15" s="17" t="s">
        <v>79</v>
      </c>
      <c r="D15" s="12">
        <v>120000</v>
      </c>
      <c r="E15" s="12">
        <v>0</v>
      </c>
      <c r="F15" s="12">
        <v>120000</v>
      </c>
      <c r="G15" s="12">
        <v>0</v>
      </c>
      <c r="H15" s="12">
        <v>0</v>
      </c>
      <c r="I15" s="12">
        <v>120000</v>
      </c>
    </row>
    <row r="16" spans="1:9" x14ac:dyDescent="0.25">
      <c r="A16" s="17">
        <v>1</v>
      </c>
      <c r="B16" s="10">
        <v>290000</v>
      </c>
      <c r="C16" s="17" t="s">
        <v>61</v>
      </c>
      <c r="D16" s="12">
        <v>518525.55</v>
      </c>
      <c r="E16" s="12">
        <v>0</v>
      </c>
      <c r="F16" s="12">
        <v>518525.55</v>
      </c>
      <c r="G16" s="12">
        <v>6265</v>
      </c>
      <c r="H16" s="12">
        <v>6265</v>
      </c>
      <c r="I16" s="12">
        <v>512260.55</v>
      </c>
    </row>
    <row r="17" spans="1:9" x14ac:dyDescent="0.25">
      <c r="A17" s="17">
        <v>1</v>
      </c>
      <c r="B17" s="18">
        <v>300000</v>
      </c>
      <c r="C17" s="19" t="s">
        <v>62</v>
      </c>
      <c r="D17" s="20">
        <f>SUM(D18:D26)</f>
        <v>12460696.57</v>
      </c>
      <c r="E17" s="20">
        <f t="shared" ref="E17:I17" si="1">SUM(E18:E26)</f>
        <v>1</v>
      </c>
      <c r="F17" s="20">
        <f>+D17+E17</f>
        <v>12460697.57</v>
      </c>
      <c r="G17" s="20">
        <f t="shared" si="1"/>
        <v>3627604.0199999996</v>
      </c>
      <c r="H17" s="20">
        <f t="shared" si="1"/>
        <v>3627604.0199999996</v>
      </c>
      <c r="I17" s="20">
        <f t="shared" si="1"/>
        <v>8833093.5500000007</v>
      </c>
    </row>
    <row r="18" spans="1:9" x14ac:dyDescent="0.25">
      <c r="A18" s="17">
        <v>1</v>
      </c>
      <c r="B18" s="10">
        <v>310000</v>
      </c>
      <c r="C18" s="17" t="s">
        <v>63</v>
      </c>
      <c r="D18" s="12">
        <v>3697986.08</v>
      </c>
      <c r="E18" s="12">
        <v>0</v>
      </c>
      <c r="F18" s="12">
        <v>3697986.08</v>
      </c>
      <c r="G18" s="12">
        <v>1001482.2</v>
      </c>
      <c r="H18" s="12">
        <v>1001482.2</v>
      </c>
      <c r="I18" s="12">
        <v>2696503.88</v>
      </c>
    </row>
    <row r="19" spans="1:9" x14ac:dyDescent="0.25">
      <c r="A19" s="17">
        <v>1</v>
      </c>
      <c r="B19" s="10">
        <v>320000</v>
      </c>
      <c r="C19" s="17" t="s">
        <v>64</v>
      </c>
      <c r="D19" s="12">
        <v>423002</v>
      </c>
      <c r="E19" s="12">
        <v>0</v>
      </c>
      <c r="F19" s="12">
        <v>423002</v>
      </c>
      <c r="G19" s="12">
        <v>167995.61</v>
      </c>
      <c r="H19" s="12">
        <v>167995.61</v>
      </c>
      <c r="I19" s="12">
        <v>255006.39</v>
      </c>
    </row>
    <row r="20" spans="1:9" x14ac:dyDescent="0.25">
      <c r="A20" s="17">
        <v>1</v>
      </c>
      <c r="B20" s="10">
        <v>330000</v>
      </c>
      <c r="C20" s="17" t="s">
        <v>65</v>
      </c>
      <c r="D20" s="12">
        <v>750406</v>
      </c>
      <c r="E20" s="12">
        <v>0</v>
      </c>
      <c r="F20" s="12">
        <v>750406</v>
      </c>
      <c r="G20" s="12">
        <v>56926.43</v>
      </c>
      <c r="H20" s="12">
        <v>56926.43</v>
      </c>
      <c r="I20" s="12">
        <v>693479.57</v>
      </c>
    </row>
    <row r="21" spans="1:9" x14ac:dyDescent="0.25">
      <c r="A21" s="17">
        <v>1</v>
      </c>
      <c r="B21" s="10">
        <v>340000</v>
      </c>
      <c r="C21" s="17" t="s">
        <v>66</v>
      </c>
      <c r="D21" s="12">
        <v>89874.68</v>
      </c>
      <c r="E21" s="12">
        <v>0</v>
      </c>
      <c r="F21" s="12">
        <v>89874.68</v>
      </c>
      <c r="G21" s="12">
        <v>21588.41</v>
      </c>
      <c r="H21" s="12">
        <v>21588.41</v>
      </c>
      <c r="I21" s="12">
        <v>68286.27</v>
      </c>
    </row>
    <row r="22" spans="1:9" x14ac:dyDescent="0.25">
      <c r="A22" s="17">
        <v>1</v>
      </c>
      <c r="B22" s="10">
        <v>350000</v>
      </c>
      <c r="C22" s="17" t="s">
        <v>67</v>
      </c>
      <c r="D22" s="12">
        <v>2755212.75</v>
      </c>
      <c r="E22" s="12">
        <v>0</v>
      </c>
      <c r="F22" s="12">
        <v>2755212.75</v>
      </c>
      <c r="G22" s="12">
        <v>477078.42</v>
      </c>
      <c r="H22" s="12">
        <v>477078.42</v>
      </c>
      <c r="I22" s="12">
        <v>2278134.33</v>
      </c>
    </row>
    <row r="23" spans="1:9" x14ac:dyDescent="0.25">
      <c r="A23" s="17">
        <v>1</v>
      </c>
      <c r="B23" s="10">
        <v>360000</v>
      </c>
      <c r="C23" s="17" t="s">
        <v>68</v>
      </c>
      <c r="D23" s="12">
        <v>211120</v>
      </c>
      <c r="E23" s="12">
        <v>0</v>
      </c>
      <c r="F23" s="12">
        <v>211120</v>
      </c>
      <c r="G23" s="12">
        <v>9280</v>
      </c>
      <c r="H23" s="12">
        <v>9280</v>
      </c>
      <c r="I23" s="12">
        <v>201840</v>
      </c>
    </row>
    <row r="24" spans="1:9" x14ac:dyDescent="0.25">
      <c r="A24" s="17">
        <v>1</v>
      </c>
      <c r="B24" s="10">
        <v>370000</v>
      </c>
      <c r="C24" s="17" t="s">
        <v>69</v>
      </c>
      <c r="D24" s="12">
        <v>46709</v>
      </c>
      <c r="E24" s="12">
        <v>0</v>
      </c>
      <c r="F24" s="12">
        <v>46709</v>
      </c>
      <c r="G24" s="12">
        <v>0</v>
      </c>
      <c r="H24" s="12">
        <v>0</v>
      </c>
      <c r="I24" s="12">
        <v>46709</v>
      </c>
    </row>
    <row r="25" spans="1:9" x14ac:dyDescent="0.25">
      <c r="A25" s="17">
        <v>1</v>
      </c>
      <c r="B25" s="10">
        <v>380000</v>
      </c>
      <c r="C25" s="17" t="s">
        <v>70</v>
      </c>
      <c r="D25" s="12">
        <v>2589987.9300000002</v>
      </c>
      <c r="E25" s="12">
        <v>1</v>
      </c>
      <c r="F25" s="12">
        <v>2589988.9300000002</v>
      </c>
      <c r="G25" s="12">
        <v>961698.86</v>
      </c>
      <c r="H25" s="12">
        <v>961698.86</v>
      </c>
      <c r="I25" s="12">
        <v>1628290.07</v>
      </c>
    </row>
    <row r="26" spans="1:9" x14ac:dyDescent="0.25">
      <c r="A26" s="17">
        <v>1</v>
      </c>
      <c r="B26" s="10">
        <v>390000</v>
      </c>
      <c r="C26" s="17" t="s">
        <v>71</v>
      </c>
      <c r="D26" s="12">
        <v>1896398.13</v>
      </c>
      <c r="E26" s="12">
        <v>0</v>
      </c>
      <c r="F26" s="12">
        <v>1896398.13</v>
      </c>
      <c r="G26" s="12">
        <v>931554.09</v>
      </c>
      <c r="H26" s="12">
        <v>931554.09</v>
      </c>
      <c r="I26" s="12">
        <v>964844.04</v>
      </c>
    </row>
    <row r="27" spans="1:9" x14ac:dyDescent="0.25">
      <c r="A27" s="17">
        <v>1</v>
      </c>
      <c r="B27" s="18">
        <v>400000</v>
      </c>
      <c r="C27" s="19" t="s">
        <v>72</v>
      </c>
      <c r="D27" s="20">
        <f>SUM(D28:D29)</f>
        <v>2338083.4300000002</v>
      </c>
      <c r="E27" s="20">
        <f t="shared" ref="E27:I27" si="2">SUM(E28:E29)</f>
        <v>1</v>
      </c>
      <c r="F27" s="20">
        <f>+D27+E27</f>
        <v>2338084.4300000002</v>
      </c>
      <c r="G27" s="20">
        <f t="shared" si="2"/>
        <v>732285.02</v>
      </c>
      <c r="H27" s="20">
        <f t="shared" si="2"/>
        <v>732285.02</v>
      </c>
      <c r="I27" s="20">
        <f t="shared" si="2"/>
        <v>1605799.4100000001</v>
      </c>
    </row>
    <row r="28" spans="1:9" x14ac:dyDescent="0.25">
      <c r="A28" s="17">
        <v>1</v>
      </c>
      <c r="B28" s="10">
        <v>440000</v>
      </c>
      <c r="C28" s="17" t="s">
        <v>73</v>
      </c>
      <c r="D28" s="12">
        <v>777701.9</v>
      </c>
      <c r="E28" s="12">
        <v>1</v>
      </c>
      <c r="F28" s="12">
        <v>777702.9</v>
      </c>
      <c r="G28" s="12">
        <v>300373.28000000003</v>
      </c>
      <c r="H28" s="12">
        <v>300373.28000000003</v>
      </c>
      <c r="I28" s="12">
        <v>477329.62</v>
      </c>
    </row>
    <row r="29" spans="1:9" x14ac:dyDescent="0.25">
      <c r="A29" s="17">
        <v>1</v>
      </c>
      <c r="B29" s="10">
        <v>450000</v>
      </c>
      <c r="C29" s="11" t="s">
        <v>74</v>
      </c>
      <c r="D29" s="12">
        <v>1560381.53</v>
      </c>
      <c r="E29" s="12">
        <v>0</v>
      </c>
      <c r="F29" s="12">
        <v>1560381.53</v>
      </c>
      <c r="G29" s="12">
        <v>431911.74</v>
      </c>
      <c r="H29" s="12">
        <v>431911.74</v>
      </c>
      <c r="I29" s="21">
        <v>1128469.79</v>
      </c>
    </row>
    <row r="30" spans="1:9" x14ac:dyDescent="0.25">
      <c r="A30" s="17">
        <v>1</v>
      </c>
      <c r="B30" s="10">
        <v>500000</v>
      </c>
      <c r="C30" s="22" t="s">
        <v>75</v>
      </c>
      <c r="D30" s="20">
        <f>SUM(D31:D33)</f>
        <v>2595152.2599999998</v>
      </c>
      <c r="E30" s="20">
        <f>SUM(E31:E33)</f>
        <v>0</v>
      </c>
      <c r="F30" s="20">
        <f>+D30+E30</f>
        <v>2595152.2599999998</v>
      </c>
      <c r="G30" s="20">
        <f>SUM(G31:G33)</f>
        <v>35000</v>
      </c>
      <c r="H30" s="20">
        <f>SUM(H31:H33)</f>
        <v>35000</v>
      </c>
      <c r="I30" s="20">
        <f>SUM(I31:I33)</f>
        <v>2560152.2599999998</v>
      </c>
    </row>
    <row r="31" spans="1:9" x14ac:dyDescent="0.25">
      <c r="A31" s="17">
        <v>1</v>
      </c>
      <c r="B31" s="10">
        <v>510000</v>
      </c>
      <c r="C31" s="11" t="s">
        <v>76</v>
      </c>
      <c r="D31" s="12">
        <v>583889.24</v>
      </c>
      <c r="E31" s="12">
        <v>0</v>
      </c>
      <c r="F31" s="12">
        <v>583889.24</v>
      </c>
      <c r="G31" s="12">
        <v>35000</v>
      </c>
      <c r="H31" s="12">
        <v>35000</v>
      </c>
      <c r="I31" s="12">
        <v>548889.24</v>
      </c>
    </row>
    <row r="32" spans="1:9" x14ac:dyDescent="0.25">
      <c r="A32" s="17">
        <v>1</v>
      </c>
      <c r="B32" s="10">
        <v>520000</v>
      </c>
      <c r="C32" s="23" t="s">
        <v>80</v>
      </c>
      <c r="D32" s="12">
        <v>1937263.02</v>
      </c>
      <c r="E32" s="12">
        <v>0</v>
      </c>
      <c r="F32" s="12">
        <v>1937263.02</v>
      </c>
      <c r="G32" s="12">
        <v>0</v>
      </c>
      <c r="H32" s="12">
        <v>0</v>
      </c>
      <c r="I32" s="12">
        <v>1937263.02</v>
      </c>
    </row>
    <row r="33" spans="1:9" x14ac:dyDescent="0.25">
      <c r="A33" s="17">
        <v>1</v>
      </c>
      <c r="B33" s="10">
        <v>530000</v>
      </c>
      <c r="C33" s="23" t="s">
        <v>81</v>
      </c>
      <c r="D33" s="12">
        <v>74000</v>
      </c>
      <c r="E33" s="12">
        <v>0</v>
      </c>
      <c r="F33" s="12">
        <v>74000</v>
      </c>
      <c r="G33" s="12">
        <v>0</v>
      </c>
      <c r="H33" s="12">
        <v>0</v>
      </c>
      <c r="I33" s="12">
        <v>74000</v>
      </c>
    </row>
    <row r="34" spans="1:9" x14ac:dyDescent="0.25">
      <c r="A34" s="17">
        <v>1</v>
      </c>
      <c r="B34" s="18">
        <v>600000</v>
      </c>
      <c r="C34" s="22" t="s">
        <v>77</v>
      </c>
      <c r="D34" s="20">
        <f>+D35</f>
        <v>6974031</v>
      </c>
      <c r="E34" s="20">
        <f t="shared" ref="E34:I34" si="3">+E35</f>
        <v>291428.69</v>
      </c>
      <c r="F34" s="20">
        <f>+D34+E34</f>
        <v>7265459.6900000004</v>
      </c>
      <c r="G34" s="20">
        <f t="shared" si="3"/>
        <v>291428.69</v>
      </c>
      <c r="H34" s="20">
        <f t="shared" si="3"/>
        <v>291428.69</v>
      </c>
      <c r="I34" s="20">
        <f t="shared" si="3"/>
        <v>6974031</v>
      </c>
    </row>
    <row r="35" spans="1:9" x14ac:dyDescent="0.25">
      <c r="A35" s="17">
        <v>1</v>
      </c>
      <c r="B35" s="10">
        <v>610000</v>
      </c>
      <c r="C35" s="11" t="s">
        <v>78</v>
      </c>
      <c r="D35" s="12">
        <v>6974031</v>
      </c>
      <c r="E35" s="12">
        <v>291428.69</v>
      </c>
      <c r="F35" s="12">
        <v>7265459.6900000004</v>
      </c>
      <c r="G35" s="12">
        <v>291428.69</v>
      </c>
      <c r="H35" s="12">
        <v>291428.69</v>
      </c>
      <c r="I35" s="12">
        <v>6974031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LapTop</cp:lastModifiedBy>
  <dcterms:created xsi:type="dcterms:W3CDTF">2025-03-26T20:18:06Z</dcterms:created>
  <dcterms:modified xsi:type="dcterms:W3CDTF">2026-04-30T15:41:27Z</dcterms:modified>
</cp:coreProperties>
</file>