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3er Trimestre\Tesoreria\FORMATOS\"/>
    </mc:Choice>
  </mc:AlternateContent>
  <bookViews>
    <workbookView xWindow="0" yWindow="0" windowWidth="23040" windowHeight="8190"/>
  </bookViews>
  <sheets>
    <sheet name="Reporte de Formatos" sheetId="1" r:id="rId1"/>
    <sheet name="Tabla_393859" sheetId="2" r:id="rId2"/>
  </sheets>
  <calcPr calcId="162913"/>
</workbook>
</file>

<file path=xl/calcChain.xml><?xml version="1.0" encoding="utf-8"?>
<calcChain xmlns="http://schemas.openxmlformats.org/spreadsheetml/2006/main">
  <c r="G37" i="2" l="1"/>
  <c r="H37" i="2"/>
  <c r="H32" i="2" l="1"/>
  <c r="G32" i="2"/>
  <c r="E32" i="2"/>
  <c r="D32" i="2"/>
  <c r="H4" i="2"/>
  <c r="I4" i="2"/>
  <c r="G4" i="2"/>
  <c r="E4" i="2"/>
  <c r="D4" i="2"/>
  <c r="E37" i="2" l="1"/>
  <c r="D37" i="2"/>
  <c r="E29" i="2"/>
  <c r="G29" i="2"/>
  <c r="H29" i="2"/>
  <c r="I29" i="2"/>
  <c r="D29" i="2"/>
  <c r="E19" i="2"/>
  <c r="G19" i="2"/>
  <c r="H19" i="2"/>
  <c r="I19" i="2"/>
  <c r="D19" i="2"/>
  <c r="E9" i="2"/>
  <c r="G9" i="2"/>
  <c r="H9" i="2"/>
  <c r="I9" i="2"/>
  <c r="D9" i="2"/>
  <c r="F29" i="2" l="1"/>
  <c r="F37" i="2"/>
  <c r="F32" i="2"/>
  <c r="F19" i="2"/>
  <c r="F9" i="2"/>
  <c r="F4" i="2"/>
</calcChain>
</file>

<file path=xl/sharedStrings.xml><?xml version="1.0" encoding="utf-8"?>
<sst xmlns="http://schemas.openxmlformats.org/spreadsheetml/2006/main" count="95" uniqueCount="86">
  <si>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</si>
  <si>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</si>
  <si>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</si>
  <si>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</si>
  <si>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</si>
  <si>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</si>
  <si>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</si>
  <si>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</si>
  <si>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</si>
  <si>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</si>
  <si>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</si>
  <si>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</si>
  <si>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</si>
  <si>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</si>
  <si>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</si>
  <si>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</si>
  <si>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</si>
  <si>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</si>
  <si>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</si>
  <si>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</si>
  <si>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</si>
  <si>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</si>
  <si>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</si>
  <si>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</si>
  <si>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</si>
  <si>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</si>
  <si>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</si>
  <si>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</si>
  <si>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</si>
  <si>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</si>
  <si>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</si>
  <si>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</si>
  <si>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</si>
  <si>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</si>
  <si>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</si>
  <si>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</si>
  <si>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</si>
  <si>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</si>
  <si>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</si>
  <si>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</si>
  <si>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</si>
  <si>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</si>
  <si>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</si>
  <si>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</si>
  <si>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</si>
  <si>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</si>
  <si>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</si>
  <si>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</si>
  <si>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</si>
  <si>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Tesorería Municipal</t>
  </si>
  <si>
    <t>REMUNERACIONES AL PERSONAL DE CARÁCTER PERMANENTE</t>
  </si>
  <si>
    <t>100000</t>
  </si>
  <si>
    <t>REMUNERACIONES ADICIONALES Y ESPECIALES</t>
  </si>
  <si>
    <t>OTRAS PRESTACIONES SOCIALES Y ECONÓMICAS</t>
  </si>
  <si>
    <t>MATERIALES Y SUMINISTROS</t>
  </si>
  <si>
    <t>MATERIALES DE ADMINISTRACIÓN, EMISIÓN DE DOCUMENTOS Y ARTÍCULOS OFICIALES</t>
  </si>
  <si>
    <t>ALIMENTOS Y UTENSILIOS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</si>
  <si>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</si>
  <si>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</si>
  <si>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</si>
  <si>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</si>
  <si>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</si>
  <si>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</si>
  <si>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</si>
  <si>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</si>
  <si>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</si>
  <si>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</si>
  <si>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</si>
  <si>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</si>
  <si>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TRASLADOS Y VIÁTICOS</t>
  </si>
  <si>
    <t>SERVICIOS OFICIALES</t>
  </si>
  <si>
    <t>OTROS SERVICIOS GENERALES</t>
  </si>
  <si>
    <t>TRANSFERENCIAS, ASIGNACIONES, SUBSIDIOS Y OTRAS AYUDAS</t>
  </si>
  <si>
    <t>AYUDAS SOCIALES</t>
  </si>
  <si>
    <t>PENSIONES Y JUBILACIONES</t>
  </si>
  <si>
    <t>BIENES MUEBLES, INMUEBLES E INTANGIBLES</t>
  </si>
  <si>
    <t>MOBILIARIO Y EQUIPO DE ADMINISTRACIÓN</t>
  </si>
  <si>
    <t>INVERSIÓN PÚBLICA</t>
  </si>
  <si>
    <t>OBRA PÚBLICA EN BIENES DE DOMINIO PÚBLICO</t>
  </si>
  <si>
    <t>REMUNERACIONES AL PERSONAL DE CARÁCTER TRANSITORIO</t>
  </si>
  <si>
    <t>MATERIAS PRIMAS Y MATERIALES DE PRODUCCIÓN Y COMERCIALIZACIÓN</t>
  </si>
  <si>
    <t>MATERIALES Y SUMINISTROS PARA SEGURIDAD</t>
  </si>
  <si>
    <t>MOBILIARIO Y EQUIPO EDUCACIONAL Y RECREATIVO</t>
  </si>
  <si>
    <t>VEHÍCULOS Y EQUIPO DE TRANSPORTE</t>
  </si>
  <si>
    <t>MAQUINARIA, OTROS EQUIPOS Y HERRAMIENTAS</t>
  </si>
  <si>
    <t>https://mineraldelmontehidalgo.gob.mx/wp-content/uploads/armo/2025/e_a_e_p_e_c_o_g 3er T 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</si>
</sst>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_ ;\-#,##0.00\ 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4" fillId="0" borderId="0" xfId="0" applyFon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0" fillId="0" borderId="0" xfId="0" applyFill="1" applyAlignment="1">
      <alignment horizontal="left"/>
    </xf>
    <xf numFmtId="14" fontId="0" fillId="0" borderId="0" xfId="0" applyNumberFormat="1" applyFill="1" applyAlignment="1">
      <alignment horizontal="left"/>
    </xf>
    <xf numFmtId="0" fontId="0" fillId="0" borderId="0" xfId="0" applyFill="1" applyAlignment="1">
      <alignment horizontal="center"/>
    </xf>
    <xf numFmtId="0" fontId="5" fillId="0" borderId="0" xfId="2" applyFill="1"/>
    <xf numFmtId="0" fontId="0" fillId="0" borderId="0" xfId="0" applyFill="1"/>
    <xf numFmtId="0" fontId="0" fillId="0" borderId="2" xfId="0" applyBorder="1"/>
    <xf numFmtId="0" fontId="4" fillId="3" borderId="2" xfId="0" applyFont="1" applyFill="1" applyBorder="1" applyAlignment="1">
      <alignment horizontal="left" vertical="center"/>
    </xf>
    <xf numFmtId="0" fontId="4" fillId="0" borderId="2" xfId="0" applyFont="1" applyBorder="1"/>
    <xf numFmtId="164" fontId="4" fillId="3" borderId="2" xfId="1" applyNumberFormat="1" applyFont="1" applyFill="1" applyBorder="1" applyAlignment="1">
      <alignment horizontal="right" vertical="center"/>
    </xf>
    <xf numFmtId="0" fontId="0" fillId="0" borderId="0" xfId="0" applyBorder="1"/>
    <xf numFmtId="0" fontId="0" fillId="0" borderId="0" xfId="0" applyBorder="1" applyAlignment="1">
      <alignment horizontal="left"/>
    </xf>
    <xf numFmtId="164" fontId="3" fillId="3" borderId="0" xfId="1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/>
    <xf numFmtId="164" fontId="4" fillId="3" borderId="0" xfId="1" applyNumberFormat="1" applyFont="1" applyFill="1" applyBorder="1" applyAlignment="1">
      <alignment horizontal="right" vertical="center"/>
    </xf>
    <xf numFmtId="164" fontId="3" fillId="3" borderId="0" xfId="1" applyNumberFormat="1" applyFont="1" applyFill="1" applyBorder="1" applyAlignment="1">
      <alignment horizontal="left" vertical="center"/>
    </xf>
    <xf numFmtId="0" fontId="0" fillId="0" borderId="0" xfId="0" applyFont="1" applyBorder="1" applyAlignment="1">
      <alignment horizontal="right"/>
    </xf>
    <xf numFmtId="164" fontId="4" fillId="3" borderId="0" xfId="1" applyNumberFormat="1" applyFont="1" applyFill="1" applyBorder="1" applyAlignment="1">
      <alignment horizontal="left" vertical="center"/>
    </xf>
    <xf numFmtId="164" fontId="0" fillId="3" borderId="0" xfId="1" applyNumberFormat="1" applyFont="1" applyFill="1" applyBorder="1" applyAlignment="1">
      <alignment horizontal="left" vertic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ineraldelmontehidalgo.gob.mx/wp-content/uploads/armo/2025/e_a_e_p_e_c_o_g%203er%20T%202025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28515625" bestFit="1" customWidth="1"/>
    <col min="7" max="7" width="20" bestFit="1" customWidth="1"/>
    <col min="8" max="8" width="16.5703125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s="12" customFormat="1" x14ac:dyDescent="0.25">
      <c r="A8" s="8">
        <v>2025</v>
      </c>
      <c r="B8" s="9">
        <v>45839</v>
      </c>
      <c r="C8" s="9">
        <v>45930</v>
      </c>
      <c r="D8" s="10">
        <v>1</v>
      </c>
      <c r="E8" s="11" t="s">
        <v>85</v>
      </c>
      <c r="F8" s="10" t="s">
        <v>49</v>
      </c>
      <c r="G8" s="9">
        <v>45940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opLeftCell="A3" zoomScale="85" zoomScaleNormal="85" workbookViewId="0">
      <selection activeCell="A3" sqref="A3"/>
    </sheetView>
  </sheetViews>
  <sheetFormatPr baseColWidth="10" defaultColWidth="8.85546875" defaultRowHeight="15" x14ac:dyDescent="0.25"/>
  <cols>
    <col min="1" max="1" width="3.42578125" bestFit="1" customWidth="1"/>
    <col min="2" max="2" width="29.28515625" bestFit="1" customWidth="1"/>
    <col min="3" max="3" width="77.28515625" bestFit="1" customWidth="1"/>
    <col min="4" max="4" width="24.7109375" bestFit="1" customWidth="1"/>
    <col min="5" max="5" width="29.28515625" bestFit="1" customWidth="1"/>
    <col min="6" max="9" width="15.7109375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 s="13">
        <v>1</v>
      </c>
      <c r="B4" s="14" t="s">
        <v>51</v>
      </c>
      <c r="C4" s="15" t="s">
        <v>50</v>
      </c>
      <c r="D4" s="16">
        <f>SUM(D5:D8)</f>
        <v>38380952.759999998</v>
      </c>
      <c r="E4" s="16">
        <f>SUM(E5:E8)</f>
        <v>-276771.03999999998</v>
      </c>
      <c r="F4" s="16">
        <f>+D4+E4</f>
        <v>38104181.719999999</v>
      </c>
      <c r="G4" s="16">
        <f>SUM(G5:G8)</f>
        <v>23753981.32</v>
      </c>
      <c r="H4" s="16">
        <f t="shared" ref="H4:I4" si="0">SUM(H5:H8)</f>
        <v>23753981.32</v>
      </c>
      <c r="I4" s="16">
        <f t="shared" si="0"/>
        <v>14350200.4</v>
      </c>
    </row>
    <row r="5" spans="1:9" x14ac:dyDescent="0.25">
      <c r="A5" s="17">
        <v>1</v>
      </c>
      <c r="B5" s="18">
        <v>110000</v>
      </c>
      <c r="C5" s="17" t="s">
        <v>50</v>
      </c>
      <c r="D5" s="19">
        <v>26586433.559999999</v>
      </c>
      <c r="E5" s="19">
        <v>1228339.96</v>
      </c>
      <c r="F5" s="19">
        <v>27814773.52</v>
      </c>
      <c r="G5" s="19">
        <v>20248228.879999999</v>
      </c>
      <c r="H5" s="19">
        <v>20248228.879999999</v>
      </c>
      <c r="I5" s="19">
        <v>7566543.6399999997</v>
      </c>
    </row>
    <row r="6" spans="1:9" s="4" customFormat="1" x14ac:dyDescent="0.25">
      <c r="A6" s="17">
        <v>1</v>
      </c>
      <c r="B6" s="18">
        <v>120000</v>
      </c>
      <c r="C6" s="17" t="s">
        <v>79</v>
      </c>
      <c r="D6" s="19">
        <v>0</v>
      </c>
      <c r="E6" s="19">
        <v>164000</v>
      </c>
      <c r="F6" s="19">
        <v>164000</v>
      </c>
      <c r="G6" s="19">
        <v>56000</v>
      </c>
      <c r="H6" s="19">
        <v>56000</v>
      </c>
      <c r="I6" s="19">
        <v>108000</v>
      </c>
    </row>
    <row r="7" spans="1:9" x14ac:dyDescent="0.25">
      <c r="A7" s="17">
        <v>1</v>
      </c>
      <c r="B7" s="18">
        <v>130000</v>
      </c>
      <c r="C7" s="17" t="s">
        <v>52</v>
      </c>
      <c r="D7" s="19">
        <v>9761657.6300000008</v>
      </c>
      <c r="E7" s="19">
        <v>-1248729.96</v>
      </c>
      <c r="F7" s="19">
        <v>8512927.6699999999</v>
      </c>
      <c r="G7" s="19">
        <v>2394758.6</v>
      </c>
      <c r="H7" s="19">
        <v>2394758.6</v>
      </c>
      <c r="I7" s="19">
        <v>6118170.0700000003</v>
      </c>
    </row>
    <row r="8" spans="1:9" x14ac:dyDescent="0.25">
      <c r="A8" s="17">
        <v>1</v>
      </c>
      <c r="B8" s="18">
        <v>150000</v>
      </c>
      <c r="C8" s="17" t="s">
        <v>53</v>
      </c>
      <c r="D8" s="19">
        <v>2032861.57</v>
      </c>
      <c r="E8" s="19">
        <v>-420381.04</v>
      </c>
      <c r="F8" s="19">
        <v>1612480.53</v>
      </c>
      <c r="G8" s="19">
        <v>1054993.8400000001</v>
      </c>
      <c r="H8" s="19">
        <v>1054993.8400000001</v>
      </c>
      <c r="I8" s="19">
        <v>557486.68999999994</v>
      </c>
    </row>
    <row r="9" spans="1:9" s="3" customFormat="1" x14ac:dyDescent="0.25">
      <c r="A9" s="17">
        <v>1</v>
      </c>
      <c r="B9" s="20">
        <v>200000</v>
      </c>
      <c r="C9" s="21" t="s">
        <v>54</v>
      </c>
      <c r="D9" s="22">
        <f>SUM(D10:D18)</f>
        <v>7318887.7299999995</v>
      </c>
      <c r="E9" s="22">
        <f>SUM(E10:E18)</f>
        <v>-71961.24000000002</v>
      </c>
      <c r="F9" s="22">
        <f>+D9+E9</f>
        <v>7246926.4899999993</v>
      </c>
      <c r="G9" s="22">
        <f>SUM(G10:G18)</f>
        <v>4049434.31</v>
      </c>
      <c r="H9" s="22">
        <f>SUM(H10:H18)</f>
        <v>4049434.31</v>
      </c>
      <c r="I9" s="22">
        <f>SUM(I10:I18)</f>
        <v>3197492.1799999997</v>
      </c>
    </row>
    <row r="10" spans="1:9" x14ac:dyDescent="0.25">
      <c r="A10" s="17">
        <v>1</v>
      </c>
      <c r="B10" s="18">
        <v>210000</v>
      </c>
      <c r="C10" s="17" t="s">
        <v>55</v>
      </c>
      <c r="D10" s="19">
        <v>894820.4</v>
      </c>
      <c r="E10" s="19">
        <v>20559.5</v>
      </c>
      <c r="F10" s="19">
        <v>915379.9</v>
      </c>
      <c r="G10" s="19">
        <v>554703.29</v>
      </c>
      <c r="H10" s="19">
        <v>554703.29</v>
      </c>
      <c r="I10" s="19">
        <v>360676.61</v>
      </c>
    </row>
    <row r="11" spans="1:9" x14ac:dyDescent="0.25">
      <c r="A11" s="17">
        <v>1</v>
      </c>
      <c r="B11" s="18">
        <v>220000</v>
      </c>
      <c r="C11" s="17" t="s">
        <v>56</v>
      </c>
      <c r="D11" s="19">
        <v>491962.16</v>
      </c>
      <c r="E11" s="19">
        <v>-89432.17</v>
      </c>
      <c r="F11" s="19">
        <v>402529.99</v>
      </c>
      <c r="G11" s="19">
        <v>278625.51</v>
      </c>
      <c r="H11" s="19">
        <v>278625.51</v>
      </c>
      <c r="I11" s="19">
        <v>123904.48</v>
      </c>
    </row>
    <row r="12" spans="1:9" s="4" customFormat="1" x14ac:dyDescent="0.25">
      <c r="A12" s="17">
        <v>1</v>
      </c>
      <c r="B12" s="18">
        <v>230000</v>
      </c>
      <c r="C12" s="17" t="s">
        <v>80</v>
      </c>
      <c r="D12" s="19">
        <v>0</v>
      </c>
      <c r="E12" s="19">
        <v>8000</v>
      </c>
      <c r="F12" s="19">
        <v>8000</v>
      </c>
      <c r="G12" s="19">
        <v>0</v>
      </c>
      <c r="H12" s="19">
        <v>0</v>
      </c>
      <c r="I12" s="19">
        <v>8000</v>
      </c>
    </row>
    <row r="13" spans="1:9" x14ac:dyDescent="0.25">
      <c r="A13" s="17">
        <v>1</v>
      </c>
      <c r="B13" s="18">
        <v>240000</v>
      </c>
      <c r="C13" s="17" t="s">
        <v>57</v>
      </c>
      <c r="D13" s="19">
        <v>772879.73</v>
      </c>
      <c r="E13" s="19">
        <v>-139476.91</v>
      </c>
      <c r="F13" s="19">
        <v>633402.81999999995</v>
      </c>
      <c r="G13" s="19">
        <v>226597.93</v>
      </c>
      <c r="H13" s="19">
        <v>226597.93</v>
      </c>
      <c r="I13" s="19">
        <v>406804.89</v>
      </c>
    </row>
    <row r="14" spans="1:9" x14ac:dyDescent="0.25">
      <c r="A14" s="17">
        <v>1</v>
      </c>
      <c r="B14" s="18">
        <v>250000</v>
      </c>
      <c r="C14" s="17" t="s">
        <v>58</v>
      </c>
      <c r="D14" s="19">
        <v>142843.32</v>
      </c>
      <c r="E14" s="19">
        <v>-44220</v>
      </c>
      <c r="F14" s="19">
        <v>98623.32</v>
      </c>
      <c r="G14" s="19">
        <v>7222.57</v>
      </c>
      <c r="H14" s="19">
        <v>7222.57</v>
      </c>
      <c r="I14" s="19">
        <v>91400.75</v>
      </c>
    </row>
    <row r="15" spans="1:9" x14ac:dyDescent="0.25">
      <c r="A15" s="17">
        <v>1</v>
      </c>
      <c r="B15" s="18">
        <v>260000</v>
      </c>
      <c r="C15" s="17" t="s">
        <v>59</v>
      </c>
      <c r="D15" s="19">
        <v>3780000</v>
      </c>
      <c r="E15" s="19">
        <v>122095.7</v>
      </c>
      <c r="F15" s="19">
        <v>3902095.7</v>
      </c>
      <c r="G15" s="19">
        <v>2657569.54</v>
      </c>
      <c r="H15" s="19">
        <v>2657569.54</v>
      </c>
      <c r="I15" s="19">
        <v>1244526.1599999999</v>
      </c>
    </row>
    <row r="16" spans="1:9" x14ac:dyDescent="0.25">
      <c r="A16" s="17">
        <v>1</v>
      </c>
      <c r="B16" s="18">
        <v>270000</v>
      </c>
      <c r="C16" s="17" t="s">
        <v>60</v>
      </c>
      <c r="D16" s="19">
        <v>508477.48</v>
      </c>
      <c r="E16" s="19">
        <v>-50367.519999999997</v>
      </c>
      <c r="F16" s="19">
        <v>458109.96</v>
      </c>
      <c r="G16" s="19">
        <v>63923</v>
      </c>
      <c r="H16" s="19">
        <v>63923</v>
      </c>
      <c r="I16" s="19">
        <v>394186.96</v>
      </c>
    </row>
    <row r="17" spans="1:9" s="4" customFormat="1" x14ac:dyDescent="0.25">
      <c r="A17" s="17">
        <v>1</v>
      </c>
      <c r="B17" s="18">
        <v>280000</v>
      </c>
      <c r="C17" s="17" t="s">
        <v>81</v>
      </c>
      <c r="D17" s="19">
        <v>0</v>
      </c>
      <c r="E17" s="19">
        <v>150000</v>
      </c>
      <c r="F17" s="19">
        <v>150000</v>
      </c>
      <c r="G17" s="19">
        <v>126672</v>
      </c>
      <c r="H17" s="19">
        <v>126672</v>
      </c>
      <c r="I17" s="19">
        <v>23328</v>
      </c>
    </row>
    <row r="18" spans="1:9" x14ac:dyDescent="0.25">
      <c r="A18" s="17">
        <v>1</v>
      </c>
      <c r="B18" s="18">
        <v>290000</v>
      </c>
      <c r="C18" s="17" t="s">
        <v>61</v>
      </c>
      <c r="D18" s="19">
        <v>727904.64</v>
      </c>
      <c r="E18" s="19">
        <v>-49119.839999999997</v>
      </c>
      <c r="F18" s="19">
        <v>678784.8</v>
      </c>
      <c r="G18" s="19">
        <v>134120.47</v>
      </c>
      <c r="H18" s="19">
        <v>134120.47</v>
      </c>
      <c r="I18" s="19">
        <v>544664.32999999996</v>
      </c>
    </row>
    <row r="19" spans="1:9" x14ac:dyDescent="0.25">
      <c r="A19" s="17">
        <v>1</v>
      </c>
      <c r="B19" s="20">
        <v>300000</v>
      </c>
      <c r="C19" s="21" t="s">
        <v>62</v>
      </c>
      <c r="D19" s="22">
        <f>SUM(D20:D28)</f>
        <v>13230021.23</v>
      </c>
      <c r="E19" s="22">
        <f t="shared" ref="E19:I19" si="1">SUM(E20:E28)</f>
        <v>1331919.8400000003</v>
      </c>
      <c r="F19" s="22">
        <f>+D19+E19</f>
        <v>14561941.07</v>
      </c>
      <c r="G19" s="22">
        <f t="shared" si="1"/>
        <v>8762535.8800000008</v>
      </c>
      <c r="H19" s="22">
        <f t="shared" si="1"/>
        <v>8762535.8800000008</v>
      </c>
      <c r="I19" s="22">
        <f t="shared" si="1"/>
        <v>5799405.1899999995</v>
      </c>
    </row>
    <row r="20" spans="1:9" x14ac:dyDescent="0.25">
      <c r="A20" s="17">
        <v>1</v>
      </c>
      <c r="B20" s="18">
        <v>310000</v>
      </c>
      <c r="C20" s="17" t="s">
        <v>63</v>
      </c>
      <c r="D20" s="19">
        <v>5432145.1500000004</v>
      </c>
      <c r="E20" s="19">
        <v>-1034934.58</v>
      </c>
      <c r="F20" s="19">
        <v>4397210.57</v>
      </c>
      <c r="G20" s="19">
        <v>3308584.5</v>
      </c>
      <c r="H20" s="19">
        <v>3308584.5</v>
      </c>
      <c r="I20" s="19">
        <v>1088626.07</v>
      </c>
    </row>
    <row r="21" spans="1:9" x14ac:dyDescent="0.25">
      <c r="A21" s="17">
        <v>1</v>
      </c>
      <c r="B21" s="18">
        <v>320000</v>
      </c>
      <c r="C21" s="17" t="s">
        <v>64</v>
      </c>
      <c r="D21" s="19">
        <v>441480.6</v>
      </c>
      <c r="E21" s="19">
        <v>-900.32</v>
      </c>
      <c r="F21" s="19">
        <v>440580.28</v>
      </c>
      <c r="G21" s="19">
        <v>183475.20000000001</v>
      </c>
      <c r="H21" s="19">
        <v>183475.20000000001</v>
      </c>
      <c r="I21" s="19">
        <v>257105.08</v>
      </c>
    </row>
    <row r="22" spans="1:9" x14ac:dyDescent="0.25">
      <c r="A22" s="17">
        <v>1</v>
      </c>
      <c r="B22" s="18">
        <v>330000</v>
      </c>
      <c r="C22" s="17" t="s">
        <v>65</v>
      </c>
      <c r="D22" s="19">
        <v>678909.8</v>
      </c>
      <c r="E22" s="19">
        <v>416592.8</v>
      </c>
      <c r="F22" s="19">
        <v>1095502.6000000001</v>
      </c>
      <c r="G22" s="19">
        <v>384703.06</v>
      </c>
      <c r="H22" s="19">
        <v>384703.06</v>
      </c>
      <c r="I22" s="19">
        <v>710799.54</v>
      </c>
    </row>
    <row r="23" spans="1:9" x14ac:dyDescent="0.25">
      <c r="A23" s="17">
        <v>1</v>
      </c>
      <c r="B23" s="18">
        <v>340000</v>
      </c>
      <c r="C23" s="17" t="s">
        <v>66</v>
      </c>
      <c r="D23" s="19">
        <v>485068.91</v>
      </c>
      <c r="E23" s="19">
        <v>-94164.33</v>
      </c>
      <c r="F23" s="19">
        <v>390904.58</v>
      </c>
      <c r="G23" s="19">
        <v>59362.86</v>
      </c>
      <c r="H23" s="19">
        <v>59362.86</v>
      </c>
      <c r="I23" s="19">
        <v>331541.71999999997</v>
      </c>
    </row>
    <row r="24" spans="1:9" x14ac:dyDescent="0.25">
      <c r="A24" s="17">
        <v>1</v>
      </c>
      <c r="B24" s="18">
        <v>350000</v>
      </c>
      <c r="C24" s="17" t="s">
        <v>67</v>
      </c>
      <c r="D24" s="19">
        <v>2148678.4</v>
      </c>
      <c r="E24" s="19">
        <v>118614.47</v>
      </c>
      <c r="F24" s="19">
        <v>2267292.87</v>
      </c>
      <c r="G24" s="19">
        <v>1484740.24</v>
      </c>
      <c r="H24" s="19">
        <v>1484740.24</v>
      </c>
      <c r="I24" s="19">
        <v>782552.63</v>
      </c>
    </row>
    <row r="25" spans="1:9" x14ac:dyDescent="0.25">
      <c r="A25" s="17">
        <v>1</v>
      </c>
      <c r="B25" s="18">
        <v>360000</v>
      </c>
      <c r="C25" s="17" t="s">
        <v>68</v>
      </c>
      <c r="D25" s="19">
        <v>120816.96000000001</v>
      </c>
      <c r="E25" s="19">
        <v>90303.039999999994</v>
      </c>
      <c r="F25" s="19">
        <v>211120</v>
      </c>
      <c r="G25" s="19">
        <v>112519.99</v>
      </c>
      <c r="H25" s="19">
        <v>112519.99</v>
      </c>
      <c r="I25" s="19">
        <v>98600.01</v>
      </c>
    </row>
    <row r="26" spans="1:9" x14ac:dyDescent="0.25">
      <c r="A26" s="17">
        <v>1</v>
      </c>
      <c r="B26" s="18">
        <v>370000</v>
      </c>
      <c r="C26" s="17" t="s">
        <v>69</v>
      </c>
      <c r="D26" s="19">
        <v>104800</v>
      </c>
      <c r="E26" s="19">
        <v>-46392.36</v>
      </c>
      <c r="F26" s="19">
        <v>58407.64</v>
      </c>
      <c r="G26" s="19">
        <v>792</v>
      </c>
      <c r="H26" s="19">
        <v>792</v>
      </c>
      <c r="I26" s="19">
        <v>57615.64</v>
      </c>
    </row>
    <row r="27" spans="1:9" x14ac:dyDescent="0.25">
      <c r="A27" s="17">
        <v>1</v>
      </c>
      <c r="B27" s="18">
        <v>380000</v>
      </c>
      <c r="C27" s="17" t="s">
        <v>70</v>
      </c>
      <c r="D27" s="19">
        <v>1924121.37</v>
      </c>
      <c r="E27" s="19">
        <v>1052341.6100000001</v>
      </c>
      <c r="F27" s="19">
        <v>2976462.98</v>
      </c>
      <c r="G27" s="19">
        <v>1896315.53</v>
      </c>
      <c r="H27" s="19">
        <v>1896315.53</v>
      </c>
      <c r="I27" s="19">
        <v>1080147.45</v>
      </c>
    </row>
    <row r="28" spans="1:9" x14ac:dyDescent="0.25">
      <c r="A28" s="17">
        <v>1</v>
      </c>
      <c r="B28" s="18">
        <v>390000</v>
      </c>
      <c r="C28" s="17" t="s">
        <v>71</v>
      </c>
      <c r="D28" s="19">
        <v>1894000.04</v>
      </c>
      <c r="E28" s="19">
        <v>830459.51</v>
      </c>
      <c r="F28" s="19">
        <v>2724459.55</v>
      </c>
      <c r="G28" s="19">
        <v>1332042.5</v>
      </c>
      <c r="H28" s="19">
        <v>1332042.5</v>
      </c>
      <c r="I28" s="19">
        <v>1392417.05</v>
      </c>
    </row>
    <row r="29" spans="1:9" x14ac:dyDescent="0.25">
      <c r="A29" s="17">
        <v>1</v>
      </c>
      <c r="B29" s="20">
        <v>400000</v>
      </c>
      <c r="C29" s="21" t="s">
        <v>72</v>
      </c>
      <c r="D29" s="22">
        <f>SUM(D30:D31)</f>
        <v>2521553</v>
      </c>
      <c r="E29" s="22">
        <f t="shared" ref="E29:I29" si="2">SUM(E30:E31)</f>
        <v>159928.88</v>
      </c>
      <c r="F29" s="22">
        <f>+D29+E29</f>
        <v>2681481.88</v>
      </c>
      <c r="G29" s="22">
        <f t="shared" si="2"/>
        <v>1940053.96</v>
      </c>
      <c r="H29" s="22">
        <f t="shared" si="2"/>
        <v>1940053.96</v>
      </c>
      <c r="I29" s="22">
        <f t="shared" si="2"/>
        <v>741427.91999999993</v>
      </c>
    </row>
    <row r="30" spans="1:9" x14ac:dyDescent="0.25">
      <c r="A30" s="17">
        <v>1</v>
      </c>
      <c r="B30" s="18">
        <v>440000</v>
      </c>
      <c r="C30" s="17" t="s">
        <v>73</v>
      </c>
      <c r="D30" s="19">
        <v>965704</v>
      </c>
      <c r="E30" s="19">
        <v>159928.88</v>
      </c>
      <c r="F30" s="19">
        <v>1125632.8799999999</v>
      </c>
      <c r="G30" s="19">
        <v>694320.19</v>
      </c>
      <c r="H30" s="19">
        <v>694320.19</v>
      </c>
      <c r="I30" s="19">
        <v>431312.69</v>
      </c>
    </row>
    <row r="31" spans="1:9" x14ac:dyDescent="0.25">
      <c r="A31" s="17">
        <v>1</v>
      </c>
      <c r="B31" s="18">
        <v>450000</v>
      </c>
      <c r="C31" s="23" t="s">
        <v>74</v>
      </c>
      <c r="D31" s="19">
        <v>1555849</v>
      </c>
      <c r="E31" s="19">
        <v>0</v>
      </c>
      <c r="F31" s="19">
        <v>1555849</v>
      </c>
      <c r="G31" s="19">
        <v>1245733.77</v>
      </c>
      <c r="H31" s="19">
        <v>1245733.77</v>
      </c>
      <c r="I31" s="24">
        <v>310115.23</v>
      </c>
    </row>
    <row r="32" spans="1:9" x14ac:dyDescent="0.25">
      <c r="A32" s="17">
        <v>1</v>
      </c>
      <c r="B32" s="18">
        <v>500000</v>
      </c>
      <c r="C32" s="25" t="s">
        <v>75</v>
      </c>
      <c r="D32" s="22">
        <f>SUM(D33:D36)</f>
        <v>245000</v>
      </c>
      <c r="E32" s="22">
        <f>SUM(E33:E36)</f>
        <v>2305403.6</v>
      </c>
      <c r="F32" s="22">
        <f>+D32+E32</f>
        <v>2550403.6</v>
      </c>
      <c r="G32" s="22">
        <f>SUM(G33:G36)</f>
        <v>90479.12</v>
      </c>
      <c r="H32" s="22">
        <f t="shared" ref="H32" si="3">SUM(H33:H36)</f>
        <v>90479.12</v>
      </c>
      <c r="I32" s="22">
        <v>2459924.48</v>
      </c>
    </row>
    <row r="33" spans="1:9" x14ac:dyDescent="0.25">
      <c r="A33" s="17">
        <v>1</v>
      </c>
      <c r="B33" s="18">
        <v>510000</v>
      </c>
      <c r="C33" s="23" t="s">
        <v>76</v>
      </c>
      <c r="D33" s="19">
        <v>245000</v>
      </c>
      <c r="E33" s="19">
        <v>204660.92</v>
      </c>
      <c r="F33" s="19">
        <v>449660.92</v>
      </c>
      <c r="G33" s="19">
        <v>50576</v>
      </c>
      <c r="H33" s="19">
        <v>50576</v>
      </c>
      <c r="I33" s="19">
        <v>399084.92</v>
      </c>
    </row>
    <row r="34" spans="1:9" s="4" customFormat="1" x14ac:dyDescent="0.25">
      <c r="A34" s="17">
        <v>1</v>
      </c>
      <c r="B34" s="18">
        <v>520000</v>
      </c>
      <c r="C34" s="26" t="s">
        <v>82</v>
      </c>
      <c r="D34" s="19">
        <v>0</v>
      </c>
      <c r="E34" s="19">
        <v>400236.68</v>
      </c>
      <c r="F34" s="19">
        <v>400236.68</v>
      </c>
      <c r="G34" s="19">
        <v>39903.120000000003</v>
      </c>
      <c r="H34" s="19">
        <v>39903.120000000003</v>
      </c>
      <c r="I34" s="19">
        <v>360333.56</v>
      </c>
    </row>
    <row r="35" spans="1:9" s="4" customFormat="1" x14ac:dyDescent="0.25">
      <c r="A35" s="17">
        <v>1</v>
      </c>
      <c r="B35" s="18">
        <v>540000</v>
      </c>
      <c r="C35" s="26" t="s">
        <v>83</v>
      </c>
      <c r="D35" s="19">
        <v>0</v>
      </c>
      <c r="E35" s="19">
        <v>1240000</v>
      </c>
      <c r="F35" s="19">
        <v>1240000</v>
      </c>
      <c r="G35" s="19">
        <v>0</v>
      </c>
      <c r="H35" s="19">
        <v>0</v>
      </c>
      <c r="I35" s="19">
        <v>0</v>
      </c>
    </row>
    <row r="36" spans="1:9" s="4" customFormat="1" x14ac:dyDescent="0.25">
      <c r="A36" s="17">
        <v>1</v>
      </c>
      <c r="B36" s="18">
        <v>560000</v>
      </c>
      <c r="C36" s="26" t="s">
        <v>84</v>
      </c>
      <c r="D36" s="19">
        <v>0</v>
      </c>
      <c r="E36" s="19">
        <v>460506</v>
      </c>
      <c r="F36" s="19">
        <v>460506</v>
      </c>
      <c r="G36" s="19">
        <v>0</v>
      </c>
      <c r="H36" s="19">
        <v>0</v>
      </c>
      <c r="I36" s="19">
        <v>0</v>
      </c>
    </row>
    <row r="37" spans="1:9" x14ac:dyDescent="0.25">
      <c r="A37" s="17">
        <v>1</v>
      </c>
      <c r="B37" s="20">
        <v>600000</v>
      </c>
      <c r="C37" s="25" t="s">
        <v>77</v>
      </c>
      <c r="D37" s="22">
        <f>+D38</f>
        <v>7472975</v>
      </c>
      <c r="E37" s="22">
        <f t="shared" ref="E37:H37" si="4">+E38</f>
        <v>-498944</v>
      </c>
      <c r="F37" s="22">
        <f>+D37+E37</f>
        <v>6974031</v>
      </c>
      <c r="G37" s="22">
        <f t="shared" si="4"/>
        <v>0</v>
      </c>
      <c r="H37" s="22">
        <f t="shared" si="4"/>
        <v>0</v>
      </c>
      <c r="I37" s="22">
        <v>6974031</v>
      </c>
    </row>
    <row r="38" spans="1:9" x14ac:dyDescent="0.25">
      <c r="A38" s="17">
        <v>1</v>
      </c>
      <c r="B38" s="18">
        <v>610000</v>
      </c>
      <c r="C38" s="23" t="s">
        <v>78</v>
      </c>
      <c r="D38" s="19">
        <v>7472975</v>
      </c>
      <c r="E38" s="19">
        <v>-498944</v>
      </c>
      <c r="F38" s="19">
        <v>6974031</v>
      </c>
      <c r="G38" s="19">
        <v>0</v>
      </c>
      <c r="H38" s="19">
        <v>0</v>
      </c>
      <c r="I38" s="19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2025-03-26T20:18:06Z</dcterms:created>
  <dcterms:modified xsi:type="dcterms:W3CDTF">2025-11-01T01:38:12Z</dcterms:modified>
</cp:coreProperties>
</file>