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I37" i="2" l="1"/>
  <c r="D9" i="2"/>
  <c r="F9" i="2"/>
  <c r="I32" i="2"/>
  <c r="G37" i="2" l="1"/>
  <c r="H37" i="2"/>
  <c r="H32" i="2" l="1"/>
  <c r="G32" i="2"/>
  <c r="E32" i="2"/>
  <c r="D32" i="2"/>
  <c r="H4" i="2"/>
  <c r="I4" i="2"/>
  <c r="G4" i="2"/>
  <c r="E4" i="2"/>
  <c r="D4" i="2"/>
  <c r="E37" i="2" l="1"/>
  <c r="D37" i="2"/>
  <c r="E29" i="2"/>
  <c r="G29" i="2"/>
  <c r="H29" i="2"/>
  <c r="I29" i="2"/>
  <c r="D29" i="2"/>
  <c r="E19" i="2"/>
  <c r="G19" i="2"/>
  <c r="H19" i="2"/>
  <c r="I19" i="2"/>
  <c r="D19" i="2"/>
  <c r="E9" i="2"/>
  <c r="G9" i="2"/>
  <c r="H9" i="2"/>
  <c r="I9" i="2"/>
  <c r="F29" i="2" l="1"/>
  <c r="F37" i="2"/>
  <c r="F32" i="2"/>
  <c r="F19" i="2"/>
  <c r="F4" i="2"/>
</calcChain>
</file>

<file path=xl/sharedStrings.xml><?xml version="1.0" encoding="utf-8"?>
<sst xmlns="http://schemas.openxmlformats.org/spreadsheetml/2006/main" count="95" uniqueCount="86">
  <si>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</si>
  <si>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</si>
  <si>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</si>
  <si>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</si>
  <si>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</si>
  <si>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</si>
  <si>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</si>
  <si>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</si>
  <si>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</si>
  <si>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</si>
  <si>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</si>
  <si>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</si>
  <si>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</si>
  <si>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</si>
  <si>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</si>
  <si>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</si>
  <si>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</si>
  <si>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</si>
  <si>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</si>
  <si>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</si>
  <si>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</si>
  <si>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</si>
  <si>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</si>
  <si>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</si>
  <si>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</si>
  <si>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</si>
  <si>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</si>
  <si>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</si>
  <si>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</si>
  <si>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</si>
  <si>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</si>
  <si>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</si>
  <si>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</si>
  <si>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</si>
  <si>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</si>
  <si>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</si>
  <si>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</si>
  <si>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</si>
  <si>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</si>
  <si>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</si>
  <si>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</si>
  <si>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</si>
  <si>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</si>
  <si>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</si>
  <si>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</si>
  <si>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</si>
  <si>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</si>
  <si>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</si>
  <si>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</si>
  <si>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Tesorería Municipal</t>
  </si>
  <si>
    <t>REMUNERACIONES AL PERSONAL DE CARÁCTER PERMANENTE</t>
  </si>
  <si>
    <t>100000</t>
  </si>
  <si>
    <t>REMUNERACIONES ADICIONALES Y ESPECIALES</t>
  </si>
  <si>
    <t>OTRAS PRESTACIONES SOCIALES Y ECONÓMICAS</t>
  </si>
  <si>
    <t>MATERIALES Y SUMINISTROS</t>
  </si>
  <si>
    <t>MATERIALES DE ADMINISTRACIÓN, EMISIÓN DE DOCUMENTOS Y ARTÍCULOS OFICIALES</t>
  </si>
  <si>
    <t>ALIMENTOS Y UTENSILIOS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</si>
  <si>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</si>
  <si>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</si>
  <si>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</si>
  <si>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</si>
  <si>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</si>
  <si>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</si>
  <si>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</si>
  <si>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</si>
  <si>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</si>
  <si>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</si>
  <si>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</si>
  <si>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</si>
  <si>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TRASLADOS Y VIÁTICOS</t>
  </si>
  <si>
    <t>SERVICIOS OFICIALES</t>
  </si>
  <si>
    <t>OTROS SERVICIOS GENERALES</t>
  </si>
  <si>
    <t>TRANSFERENCIAS, ASIGNACIONES, SUBSIDIOS Y OTRAS AYUDAS</t>
  </si>
  <si>
    <t>AYUDAS SOCIALES</t>
  </si>
  <si>
    <t>PENSIONES Y JUBILACIONES</t>
  </si>
  <si>
    <t>BIENES MUEBLES, INMUEBLES E INTANGIBLES</t>
  </si>
  <si>
    <t>MOBILIARIO Y EQUIPO DE ADMINISTRACIÓN</t>
  </si>
  <si>
    <t>INVERSIÓN PÚBLICA</t>
  </si>
  <si>
    <t>OBRA PÚBLICA EN BIENES DE DOMINIO PÚBLICO</t>
  </si>
  <si>
    <t>REMUNERACIONES AL PERSONAL DE CARÁCTER TRANSITORIO</t>
  </si>
  <si>
    <t>MATERIAS PRIMAS Y MATERIALES DE PRODUCCIÓN Y COMERCIALIZACIÓN</t>
  </si>
  <si>
    <t>MATERIALES Y SUMINISTROS PARA SEGURIDAD</t>
  </si>
  <si>
    <t>MOBILIARIO Y EQUIPO EDUCACIONAL Y RECREATIVO</t>
  </si>
  <si>
    <t>VEHÍCULOS Y EQUIPO DE TRANSPORTE</t>
  </si>
  <si>
    <t>MAQUINARIA, OTROS EQUIPOS Y HERRAMIENTAS</t>
  </si>
  <si>
    <t>https://mineraldelmontehidalgo.gob.mx/wp-content/uploads/armo/2025/e_a_e_p_e_c_o_g 4to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</si>
</sst>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5" fillId="3" borderId="0" xfId="2" applyFill="1"/>
    <xf numFmtId="0" fontId="0" fillId="0" borderId="2" xfId="0" applyBorder="1"/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Border="1"/>
    <xf numFmtId="164" fontId="4" fillId="3" borderId="2" xfId="1" applyNumberFormat="1" applyFont="1" applyFill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164" fontId="3" fillId="3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164" fontId="4" fillId="3" borderId="0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right"/>
    </xf>
    <xf numFmtId="164" fontId="4" fillId="3" borderId="0" xfId="1" applyNumberFormat="1" applyFont="1" applyFill="1" applyBorder="1" applyAlignment="1">
      <alignment horizontal="left" vertical="center"/>
    </xf>
    <xf numFmtId="164" fontId="0" fillId="3" borderId="0" xfId="1" applyNumberFormat="1" applyFont="1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armo/2025/e_a_e_p_e_c_o_g%204to%20T%20202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7" sqref="A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28515625" bestFit="1" customWidth="1"/>
    <col min="7" max="7" width="20" bestFit="1" customWidth="1"/>
    <col min="8" max="8" width="16.57031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6">
        <v>2025</v>
      </c>
      <c r="B8" s="7">
        <v>45931</v>
      </c>
      <c r="C8" s="7">
        <v>46022</v>
      </c>
      <c r="D8" s="5">
        <v>1</v>
      </c>
      <c r="E8" s="11" t="s">
        <v>85</v>
      </c>
      <c r="F8" s="5" t="s">
        <v>49</v>
      </c>
      <c r="G8" s="7">
        <v>46031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3" zoomScale="85" zoomScaleNormal="85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77.28515625" bestFit="1" customWidth="1"/>
    <col min="4" max="4" width="24.7109375" bestFit="1" customWidth="1"/>
    <col min="5" max="5" width="29.28515625" bestFit="1" customWidth="1"/>
    <col min="6" max="9" width="15.710937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12">
        <v>1</v>
      </c>
      <c r="B4" s="13" t="s">
        <v>51</v>
      </c>
      <c r="C4" s="14" t="s">
        <v>50</v>
      </c>
      <c r="D4" s="15">
        <f>SUM(D5:D8)</f>
        <v>38380952.759999998</v>
      </c>
      <c r="E4" s="15">
        <f>SUM(E5:E8)</f>
        <v>-897205.14999999979</v>
      </c>
      <c r="F4" s="15">
        <f>+D4+E4</f>
        <v>37483747.609999999</v>
      </c>
      <c r="G4" s="15">
        <f>SUM(G5:G8)</f>
        <v>37349468.810000002</v>
      </c>
      <c r="H4" s="15">
        <f t="shared" ref="H4:I4" si="0">SUM(H5:H8)</f>
        <v>37349468.810000002</v>
      </c>
      <c r="I4" s="15">
        <f t="shared" si="0"/>
        <v>134278.79999999999</v>
      </c>
    </row>
    <row r="5" spans="1:9" x14ac:dyDescent="0.25">
      <c r="A5" s="16">
        <v>1</v>
      </c>
      <c r="B5" s="17">
        <v>110000</v>
      </c>
      <c r="C5" s="16" t="s">
        <v>50</v>
      </c>
      <c r="D5" s="18">
        <v>26586433.559999999</v>
      </c>
      <c r="E5" s="18">
        <v>618009.56000000006</v>
      </c>
      <c r="F5" s="18">
        <v>27204443.120000001</v>
      </c>
      <c r="G5" s="18">
        <v>27070164.32</v>
      </c>
      <c r="H5" s="18">
        <v>27070164.32</v>
      </c>
      <c r="I5" s="18">
        <v>134278.79999999999</v>
      </c>
    </row>
    <row r="6" spans="1:9" s="4" customFormat="1" x14ac:dyDescent="0.25">
      <c r="A6" s="16">
        <v>1</v>
      </c>
      <c r="B6" s="17">
        <v>120000</v>
      </c>
      <c r="C6" s="16" t="s">
        <v>79</v>
      </c>
      <c r="D6" s="18">
        <v>0</v>
      </c>
      <c r="E6" s="18">
        <v>164000</v>
      </c>
      <c r="F6" s="18">
        <v>164000</v>
      </c>
      <c r="G6" s="18">
        <v>164000</v>
      </c>
      <c r="H6" s="18">
        <v>164000</v>
      </c>
      <c r="I6" s="18">
        <v>0</v>
      </c>
    </row>
    <row r="7" spans="1:9" x14ac:dyDescent="0.25">
      <c r="A7" s="16">
        <v>1</v>
      </c>
      <c r="B7" s="17">
        <v>130000</v>
      </c>
      <c r="C7" s="16" t="s">
        <v>52</v>
      </c>
      <c r="D7" s="18">
        <v>9761657.6300000008</v>
      </c>
      <c r="E7" s="18">
        <v>-1805793.13</v>
      </c>
      <c r="F7" s="18">
        <v>7955864.5</v>
      </c>
      <c r="G7" s="18">
        <v>7955864.5</v>
      </c>
      <c r="H7" s="18">
        <v>7955864.5</v>
      </c>
      <c r="I7" s="18">
        <v>0</v>
      </c>
    </row>
    <row r="8" spans="1:9" x14ac:dyDescent="0.25">
      <c r="A8" s="16">
        <v>1</v>
      </c>
      <c r="B8" s="17">
        <v>150000</v>
      </c>
      <c r="C8" s="16" t="s">
        <v>53</v>
      </c>
      <c r="D8" s="18">
        <v>2032861.57</v>
      </c>
      <c r="E8" s="18">
        <v>126578.42</v>
      </c>
      <c r="F8" s="18">
        <v>2159439.9900000002</v>
      </c>
      <c r="G8" s="18">
        <v>2159439.9900000002</v>
      </c>
      <c r="H8" s="18">
        <v>2159439.9900000002</v>
      </c>
      <c r="I8" s="18">
        <v>0</v>
      </c>
    </row>
    <row r="9" spans="1:9" s="3" customFormat="1" x14ac:dyDescent="0.25">
      <c r="A9" s="16">
        <v>1</v>
      </c>
      <c r="B9" s="19">
        <v>200000</v>
      </c>
      <c r="C9" s="20" t="s">
        <v>54</v>
      </c>
      <c r="D9" s="21">
        <f t="shared" ref="D9:I9" si="1">SUM(D10:D18)</f>
        <v>7318887.7299999995</v>
      </c>
      <c r="E9" s="21">
        <f t="shared" si="1"/>
        <v>-694347</v>
      </c>
      <c r="F9" s="21">
        <f t="shared" si="1"/>
        <v>6624540.7299999995</v>
      </c>
      <c r="G9" s="21">
        <f t="shared" si="1"/>
        <v>6559577.8399999999</v>
      </c>
      <c r="H9" s="21">
        <f t="shared" si="1"/>
        <v>6182266.0300000003</v>
      </c>
      <c r="I9" s="21">
        <f t="shared" si="1"/>
        <v>64962.89</v>
      </c>
    </row>
    <row r="10" spans="1:9" x14ac:dyDescent="0.25">
      <c r="A10" s="16">
        <v>1</v>
      </c>
      <c r="B10" s="17">
        <v>210000</v>
      </c>
      <c r="C10" s="16" t="s">
        <v>55</v>
      </c>
      <c r="D10" s="18">
        <v>894820.4</v>
      </c>
      <c r="E10" s="18">
        <v>-107152.82</v>
      </c>
      <c r="F10" s="18">
        <v>787667.58</v>
      </c>
      <c r="G10" s="18">
        <v>781621.2</v>
      </c>
      <c r="H10" s="18">
        <v>749295.62</v>
      </c>
      <c r="I10" s="18">
        <v>6046.38</v>
      </c>
    </row>
    <row r="11" spans="1:9" x14ac:dyDescent="0.25">
      <c r="A11" s="16">
        <v>1</v>
      </c>
      <c r="B11" s="17">
        <v>220000</v>
      </c>
      <c r="C11" s="16" t="s">
        <v>56</v>
      </c>
      <c r="D11" s="18">
        <v>491962.16</v>
      </c>
      <c r="E11" s="18">
        <v>40245.86</v>
      </c>
      <c r="F11" s="18">
        <v>532208.02</v>
      </c>
      <c r="G11" s="18">
        <v>532208.02</v>
      </c>
      <c r="H11" s="18">
        <v>532208.02</v>
      </c>
      <c r="I11" s="18">
        <v>0</v>
      </c>
    </row>
    <row r="12" spans="1:9" s="4" customFormat="1" x14ac:dyDescent="0.25">
      <c r="A12" s="16">
        <v>1</v>
      </c>
      <c r="B12" s="17">
        <v>230000</v>
      </c>
      <c r="C12" s="16" t="s">
        <v>80</v>
      </c>
      <c r="D12" s="18">
        <v>0</v>
      </c>
      <c r="E12" s="18">
        <v>8000</v>
      </c>
      <c r="F12" s="18">
        <v>8000</v>
      </c>
      <c r="G12" s="18">
        <v>7999.99</v>
      </c>
      <c r="H12" s="18">
        <v>7999.99</v>
      </c>
      <c r="I12" s="18">
        <v>0.01</v>
      </c>
    </row>
    <row r="13" spans="1:9" x14ac:dyDescent="0.25">
      <c r="A13" s="16">
        <v>1</v>
      </c>
      <c r="B13" s="17">
        <v>240000</v>
      </c>
      <c r="C13" s="16" t="s">
        <v>57</v>
      </c>
      <c r="D13" s="18">
        <v>772879.73</v>
      </c>
      <c r="E13" s="18">
        <v>-271740.44</v>
      </c>
      <c r="F13" s="18">
        <v>501139.29</v>
      </c>
      <c r="G13" s="18">
        <v>501139.29</v>
      </c>
      <c r="H13" s="18">
        <v>475619.75</v>
      </c>
      <c r="I13" s="18">
        <v>0</v>
      </c>
    </row>
    <row r="14" spans="1:9" x14ac:dyDescent="0.25">
      <c r="A14" s="16">
        <v>1</v>
      </c>
      <c r="B14" s="17">
        <v>250000</v>
      </c>
      <c r="C14" s="16" t="s">
        <v>58</v>
      </c>
      <c r="D14" s="18">
        <v>142843.32</v>
      </c>
      <c r="E14" s="18">
        <v>-95140.51</v>
      </c>
      <c r="F14" s="18">
        <v>47702.81</v>
      </c>
      <c r="G14" s="18">
        <v>47702.81</v>
      </c>
      <c r="H14" s="18">
        <v>16198.57</v>
      </c>
      <c r="I14" s="18">
        <v>0</v>
      </c>
    </row>
    <row r="15" spans="1:9" x14ac:dyDescent="0.25">
      <c r="A15" s="16">
        <v>1</v>
      </c>
      <c r="B15" s="17">
        <v>260000</v>
      </c>
      <c r="C15" s="16" t="s">
        <v>59</v>
      </c>
      <c r="D15" s="18">
        <v>3780000</v>
      </c>
      <c r="E15" s="18">
        <v>50253.15</v>
      </c>
      <c r="F15" s="18">
        <v>3830253.15</v>
      </c>
      <c r="G15" s="18">
        <v>3795919.79</v>
      </c>
      <c r="H15" s="18">
        <v>3795919.79</v>
      </c>
      <c r="I15" s="18">
        <v>34333.360000000001</v>
      </c>
    </row>
    <row r="16" spans="1:9" x14ac:dyDescent="0.25">
      <c r="A16" s="16">
        <v>1</v>
      </c>
      <c r="B16" s="17">
        <v>270000</v>
      </c>
      <c r="C16" s="16" t="s">
        <v>60</v>
      </c>
      <c r="D16" s="18">
        <v>508477.48</v>
      </c>
      <c r="E16" s="18">
        <v>-75551.38</v>
      </c>
      <c r="F16" s="18">
        <v>432926.1</v>
      </c>
      <c r="G16" s="18">
        <v>432770.55</v>
      </c>
      <c r="H16" s="18">
        <v>206926.1</v>
      </c>
      <c r="I16" s="18">
        <v>155.55000000000001</v>
      </c>
    </row>
    <row r="17" spans="1:9" s="4" customFormat="1" x14ac:dyDescent="0.25">
      <c r="A17" s="16">
        <v>1</v>
      </c>
      <c r="B17" s="17">
        <v>280000</v>
      </c>
      <c r="C17" s="16" t="s">
        <v>81</v>
      </c>
      <c r="D17" s="18">
        <v>0</v>
      </c>
      <c r="E17" s="18">
        <v>126672</v>
      </c>
      <c r="F17" s="18">
        <v>126672</v>
      </c>
      <c r="G17" s="18">
        <v>126672</v>
      </c>
      <c r="H17" s="18">
        <v>126672</v>
      </c>
      <c r="I17" s="18">
        <v>0</v>
      </c>
    </row>
    <row r="18" spans="1:9" x14ac:dyDescent="0.25">
      <c r="A18" s="16">
        <v>1</v>
      </c>
      <c r="B18" s="17">
        <v>290000</v>
      </c>
      <c r="C18" s="16" t="s">
        <v>61</v>
      </c>
      <c r="D18" s="18">
        <v>727904.64</v>
      </c>
      <c r="E18" s="18">
        <v>-369932.86</v>
      </c>
      <c r="F18" s="18">
        <v>357971.78</v>
      </c>
      <c r="G18" s="18">
        <v>333544.19</v>
      </c>
      <c r="H18" s="18">
        <v>271426.19</v>
      </c>
      <c r="I18" s="18">
        <v>24427.59</v>
      </c>
    </row>
    <row r="19" spans="1:9" x14ac:dyDescent="0.25">
      <c r="A19" s="16">
        <v>1</v>
      </c>
      <c r="B19" s="19">
        <v>300000</v>
      </c>
      <c r="C19" s="20" t="s">
        <v>62</v>
      </c>
      <c r="D19" s="21">
        <f>SUM(D20:D28)</f>
        <v>13230021.23</v>
      </c>
      <c r="E19" s="21">
        <f t="shared" ref="E19:I19" si="2">SUM(E20:E28)</f>
        <v>1013149.1399999999</v>
      </c>
      <c r="F19" s="21">
        <f>+D19+E19</f>
        <v>14243170.370000001</v>
      </c>
      <c r="G19" s="21">
        <f t="shared" si="2"/>
        <v>14130901.940000001</v>
      </c>
      <c r="H19" s="21">
        <f t="shared" si="2"/>
        <v>13991966.870000001</v>
      </c>
      <c r="I19" s="21">
        <f t="shared" si="2"/>
        <v>112268.43</v>
      </c>
    </row>
    <row r="20" spans="1:9" x14ac:dyDescent="0.25">
      <c r="A20" s="16">
        <v>1</v>
      </c>
      <c r="B20" s="17">
        <v>310000</v>
      </c>
      <c r="C20" s="16" t="s">
        <v>63</v>
      </c>
      <c r="D20" s="18">
        <v>5432145.1500000004</v>
      </c>
      <c r="E20" s="18">
        <v>-964027.14</v>
      </c>
      <c r="F20" s="18">
        <v>4468118.01</v>
      </c>
      <c r="G20" s="18">
        <v>4468118.01</v>
      </c>
      <c r="H20" s="18">
        <v>4468118.01</v>
      </c>
      <c r="I20" s="18">
        <v>0</v>
      </c>
    </row>
    <row r="21" spans="1:9" x14ac:dyDescent="0.25">
      <c r="A21" s="16">
        <v>1</v>
      </c>
      <c r="B21" s="17">
        <v>320000</v>
      </c>
      <c r="C21" s="16" t="s">
        <v>64</v>
      </c>
      <c r="D21" s="18">
        <v>441480.6</v>
      </c>
      <c r="E21" s="18">
        <v>74351.45</v>
      </c>
      <c r="F21" s="18">
        <v>515832.05</v>
      </c>
      <c r="G21" s="18">
        <v>512699.41</v>
      </c>
      <c r="H21" s="18">
        <v>425964.34</v>
      </c>
      <c r="I21" s="18">
        <v>3132.64</v>
      </c>
    </row>
    <row r="22" spans="1:9" x14ac:dyDescent="0.25">
      <c r="A22" s="16">
        <v>1</v>
      </c>
      <c r="B22" s="17">
        <v>330000</v>
      </c>
      <c r="C22" s="16" t="s">
        <v>65</v>
      </c>
      <c r="D22" s="18">
        <v>678909.8</v>
      </c>
      <c r="E22" s="18">
        <v>-248851.9</v>
      </c>
      <c r="F22" s="18">
        <v>430057.9</v>
      </c>
      <c r="G22" s="18">
        <v>430057.9</v>
      </c>
      <c r="H22" s="18">
        <v>430057.9</v>
      </c>
      <c r="I22" s="18">
        <v>0</v>
      </c>
    </row>
    <row r="23" spans="1:9" x14ac:dyDescent="0.25">
      <c r="A23" s="16">
        <v>1</v>
      </c>
      <c r="B23" s="17">
        <v>340000</v>
      </c>
      <c r="C23" s="16" t="s">
        <v>66</v>
      </c>
      <c r="D23" s="18">
        <v>485068.91</v>
      </c>
      <c r="E23" s="18">
        <v>-392187.37</v>
      </c>
      <c r="F23" s="18">
        <v>92881.54</v>
      </c>
      <c r="G23" s="18">
        <v>64829.79</v>
      </c>
      <c r="H23" s="18">
        <v>64829.79</v>
      </c>
      <c r="I23" s="18">
        <v>28051.75</v>
      </c>
    </row>
    <row r="24" spans="1:9" x14ac:dyDescent="0.25">
      <c r="A24" s="16">
        <v>1</v>
      </c>
      <c r="B24" s="17">
        <v>350000</v>
      </c>
      <c r="C24" s="16" t="s">
        <v>67</v>
      </c>
      <c r="D24" s="18">
        <v>2148678.4</v>
      </c>
      <c r="E24" s="18">
        <v>228560.95</v>
      </c>
      <c r="F24" s="18">
        <v>2377239.35</v>
      </c>
      <c r="G24" s="18">
        <v>2352485.04</v>
      </c>
      <c r="H24" s="18">
        <v>2352485.04</v>
      </c>
      <c r="I24" s="18">
        <v>24754.31</v>
      </c>
    </row>
    <row r="25" spans="1:9" x14ac:dyDescent="0.25">
      <c r="A25" s="16">
        <v>1</v>
      </c>
      <c r="B25" s="17">
        <v>360000</v>
      </c>
      <c r="C25" s="16" t="s">
        <v>68</v>
      </c>
      <c r="D25" s="18">
        <v>120816.96000000001</v>
      </c>
      <c r="E25" s="18">
        <v>102869.73</v>
      </c>
      <c r="F25" s="18">
        <v>223686.69</v>
      </c>
      <c r="G25" s="18">
        <v>223686.69</v>
      </c>
      <c r="H25" s="18">
        <v>223686.69</v>
      </c>
      <c r="I25" s="18">
        <v>0</v>
      </c>
    </row>
    <row r="26" spans="1:9" x14ac:dyDescent="0.25">
      <c r="A26" s="16">
        <v>1</v>
      </c>
      <c r="B26" s="17">
        <v>370000</v>
      </c>
      <c r="C26" s="16" t="s">
        <v>69</v>
      </c>
      <c r="D26" s="18">
        <v>104800</v>
      </c>
      <c r="E26" s="18">
        <v>-81305</v>
      </c>
      <c r="F26" s="18">
        <v>23495</v>
      </c>
      <c r="G26" s="18">
        <v>23495</v>
      </c>
      <c r="H26" s="18">
        <v>23495</v>
      </c>
      <c r="I26" s="18">
        <v>0</v>
      </c>
    </row>
    <row r="27" spans="1:9" x14ac:dyDescent="0.25">
      <c r="A27" s="16">
        <v>1</v>
      </c>
      <c r="B27" s="17">
        <v>380000</v>
      </c>
      <c r="C27" s="16" t="s">
        <v>70</v>
      </c>
      <c r="D27" s="18">
        <v>1924121.37</v>
      </c>
      <c r="E27" s="18">
        <v>1709495.92</v>
      </c>
      <c r="F27" s="18">
        <v>3633617.29</v>
      </c>
      <c r="G27" s="18">
        <v>3627287.6</v>
      </c>
      <c r="H27" s="18">
        <v>3575087.6</v>
      </c>
      <c r="I27" s="18">
        <v>6329.69</v>
      </c>
    </row>
    <row r="28" spans="1:9" x14ac:dyDescent="0.25">
      <c r="A28" s="16">
        <v>1</v>
      </c>
      <c r="B28" s="17">
        <v>390000</v>
      </c>
      <c r="C28" s="16" t="s">
        <v>71</v>
      </c>
      <c r="D28" s="18">
        <v>1894000.04</v>
      </c>
      <c r="E28" s="18">
        <v>584242.5</v>
      </c>
      <c r="F28" s="18">
        <v>2478242.54</v>
      </c>
      <c r="G28" s="18">
        <v>2428242.5</v>
      </c>
      <c r="H28" s="18">
        <v>2428242.5</v>
      </c>
      <c r="I28" s="18">
        <v>50000.04</v>
      </c>
    </row>
    <row r="29" spans="1:9" x14ac:dyDescent="0.25">
      <c r="A29" s="16">
        <v>1</v>
      </c>
      <c r="B29" s="19">
        <v>400000</v>
      </c>
      <c r="C29" s="20" t="s">
        <v>72</v>
      </c>
      <c r="D29" s="21">
        <f>SUM(D30:D31)</f>
        <v>2521553</v>
      </c>
      <c r="E29" s="21">
        <f t="shared" ref="E29:I29" si="3">SUM(E30:E31)</f>
        <v>417290.08</v>
      </c>
      <c r="F29" s="21">
        <f>+D29+E29</f>
        <v>2938843.08</v>
      </c>
      <c r="G29" s="21">
        <f t="shared" si="3"/>
        <v>2794129.37</v>
      </c>
      <c r="H29" s="21">
        <f t="shared" si="3"/>
        <v>2794129.37</v>
      </c>
      <c r="I29" s="21">
        <f t="shared" si="3"/>
        <v>144713.71</v>
      </c>
    </row>
    <row r="30" spans="1:9" x14ac:dyDescent="0.25">
      <c r="A30" s="16">
        <v>1</v>
      </c>
      <c r="B30" s="17">
        <v>440000</v>
      </c>
      <c r="C30" s="16" t="s">
        <v>73</v>
      </c>
      <c r="D30" s="18">
        <v>965704</v>
      </c>
      <c r="E30" s="18">
        <v>417290.08</v>
      </c>
      <c r="F30" s="18">
        <v>1382994.08</v>
      </c>
      <c r="G30" s="18">
        <v>1251733.68</v>
      </c>
      <c r="H30" s="18">
        <v>1251733.68</v>
      </c>
      <c r="I30" s="18">
        <v>131260.4</v>
      </c>
    </row>
    <row r="31" spans="1:9" x14ac:dyDescent="0.25">
      <c r="A31" s="16">
        <v>1</v>
      </c>
      <c r="B31" s="17">
        <v>450000</v>
      </c>
      <c r="C31" s="22" t="s">
        <v>74</v>
      </c>
      <c r="D31" s="18">
        <v>1555849</v>
      </c>
      <c r="E31" s="18">
        <v>0</v>
      </c>
      <c r="F31" s="18">
        <v>1555849</v>
      </c>
      <c r="G31" s="18">
        <v>1542395.69</v>
      </c>
      <c r="H31" s="18">
        <v>1542395.69</v>
      </c>
      <c r="I31" s="23">
        <v>13453.31</v>
      </c>
    </row>
    <row r="32" spans="1:9" x14ac:dyDescent="0.25">
      <c r="A32" s="16">
        <v>1</v>
      </c>
      <c r="B32" s="17">
        <v>500000</v>
      </c>
      <c r="C32" s="24" t="s">
        <v>75</v>
      </c>
      <c r="D32" s="21">
        <f>SUM(D33:D36)</f>
        <v>245000</v>
      </c>
      <c r="E32" s="21">
        <f>SUM(E33:E36)</f>
        <v>2906215.85</v>
      </c>
      <c r="F32" s="21">
        <f>+D32+E32</f>
        <v>3151215.85</v>
      </c>
      <c r="G32" s="21">
        <f>SUM(G33:G36)</f>
        <v>3040185.91</v>
      </c>
      <c r="H32" s="21">
        <f t="shared" ref="H32:I32" si="4">SUM(H33:H36)</f>
        <v>2787925.11</v>
      </c>
      <c r="I32" s="21">
        <f t="shared" si="4"/>
        <v>111029.94</v>
      </c>
    </row>
    <row r="33" spans="1:9" x14ac:dyDescent="0.25">
      <c r="A33" s="16">
        <v>1</v>
      </c>
      <c r="B33" s="17">
        <v>510000</v>
      </c>
      <c r="C33" s="22" t="s">
        <v>76</v>
      </c>
      <c r="D33" s="18">
        <v>245000</v>
      </c>
      <c r="E33" s="18">
        <v>293656.96000000002</v>
      </c>
      <c r="F33" s="18">
        <v>538656.96</v>
      </c>
      <c r="G33" s="18">
        <v>444935.8</v>
      </c>
      <c r="H33" s="18">
        <v>192675</v>
      </c>
      <c r="I33" s="18">
        <v>93721.16</v>
      </c>
    </row>
    <row r="34" spans="1:9" s="4" customFormat="1" x14ac:dyDescent="0.25">
      <c r="A34" s="16">
        <v>1</v>
      </c>
      <c r="B34" s="17">
        <v>520000</v>
      </c>
      <c r="C34" s="25" t="s">
        <v>82</v>
      </c>
      <c r="D34" s="18">
        <v>0</v>
      </c>
      <c r="E34" s="18">
        <v>453003.28</v>
      </c>
      <c r="F34" s="18">
        <v>453003.28</v>
      </c>
      <c r="G34" s="18">
        <v>450922.19</v>
      </c>
      <c r="H34" s="18">
        <v>450922.19</v>
      </c>
      <c r="I34" s="18">
        <v>2081.09</v>
      </c>
    </row>
    <row r="35" spans="1:9" s="4" customFormat="1" x14ac:dyDescent="0.25">
      <c r="A35" s="16">
        <v>1</v>
      </c>
      <c r="B35" s="17">
        <v>540000</v>
      </c>
      <c r="C35" s="25" t="s">
        <v>83</v>
      </c>
      <c r="D35" s="18">
        <v>0</v>
      </c>
      <c r="E35" s="18">
        <v>1843434</v>
      </c>
      <c r="F35" s="18">
        <v>1843434</v>
      </c>
      <c r="G35" s="18">
        <v>1829594</v>
      </c>
      <c r="H35" s="18">
        <v>1829594</v>
      </c>
      <c r="I35" s="18">
        <v>13840</v>
      </c>
    </row>
    <row r="36" spans="1:9" s="4" customFormat="1" x14ac:dyDescent="0.25">
      <c r="A36" s="16">
        <v>1</v>
      </c>
      <c r="B36" s="17">
        <v>560000</v>
      </c>
      <c r="C36" s="25" t="s">
        <v>84</v>
      </c>
      <c r="D36" s="18">
        <v>0</v>
      </c>
      <c r="E36" s="18">
        <v>316121.61</v>
      </c>
      <c r="F36" s="18">
        <v>316121.61</v>
      </c>
      <c r="G36" s="18">
        <v>314733.92</v>
      </c>
      <c r="H36" s="18">
        <v>314733.92</v>
      </c>
      <c r="I36" s="18">
        <v>1387.69</v>
      </c>
    </row>
    <row r="37" spans="1:9" x14ac:dyDescent="0.25">
      <c r="A37" s="16">
        <v>1</v>
      </c>
      <c r="B37" s="19">
        <v>600000</v>
      </c>
      <c r="C37" s="24" t="s">
        <v>77</v>
      </c>
      <c r="D37" s="21">
        <f>+D38</f>
        <v>7472975</v>
      </c>
      <c r="E37" s="21">
        <f t="shared" ref="E37:I37" si="5">+E38</f>
        <v>-498944</v>
      </c>
      <c r="F37" s="21">
        <f>+D37+E37</f>
        <v>6974031</v>
      </c>
      <c r="G37" s="21">
        <f t="shared" si="5"/>
        <v>6682602.3200000003</v>
      </c>
      <c r="H37" s="21">
        <f t="shared" si="5"/>
        <v>3828969.31</v>
      </c>
      <c r="I37" s="21">
        <f t="shared" si="5"/>
        <v>291428.68</v>
      </c>
    </row>
    <row r="38" spans="1:9" x14ac:dyDescent="0.25">
      <c r="A38" s="16">
        <v>1</v>
      </c>
      <c r="B38" s="17">
        <v>610000</v>
      </c>
      <c r="C38" s="22" t="s">
        <v>78</v>
      </c>
      <c r="D38" s="18">
        <v>7472975</v>
      </c>
      <c r="E38" s="18">
        <v>-498944</v>
      </c>
      <c r="F38" s="18">
        <v>6974031</v>
      </c>
      <c r="G38" s="18">
        <v>6682602.3200000003</v>
      </c>
      <c r="H38" s="18">
        <v>3828969.31</v>
      </c>
      <c r="I38" s="18">
        <v>291428.68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2025-03-26T20:18:06Z</dcterms:created>
  <dcterms:modified xsi:type="dcterms:W3CDTF">2026-01-31T04:35:26Z</dcterms:modified>
</cp:coreProperties>
</file>